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02_Zakazky_Moje\134_Kosice_I_etapa\PD_Opravy_PK_MK\102-00_Trieda_KVP\EDIT\"/>
    </mc:Choice>
  </mc:AlternateContent>
  <xr:revisionPtr revIDLastSave="0" documentId="13_ncr:1_{A300A75D-E046-4867-9749-8CD24037D86D}" xr6:coauthVersionLast="47" xr6:coauthVersionMax="47" xr10:uidLastSave="{00000000-0000-0000-0000-000000000000}"/>
  <bookViews>
    <workbookView xWindow="-110" yWindow="-110" windowWidth="38620" windowHeight="21100" firstSheet="1" activeTab="1" xr2:uid="{00000000-000D-0000-FFFF-FFFF00000000}"/>
  </bookViews>
  <sheets>
    <sheet name="Rekapitulácia stavby" sheetId="1" state="veryHidden" r:id="rId1"/>
    <sheet name="102-00 - Oprava miestnej ..." sheetId="2" r:id="rId2"/>
  </sheets>
  <definedNames>
    <definedName name="_xlnm._FilterDatabase" localSheetId="1" hidden="1">'102-00 - Oprava miestnej ...'!$C$129:$K$339</definedName>
    <definedName name="_xlnm.Print_Titles" localSheetId="1">'102-00 - Oprava miestnej ...'!$129:$129</definedName>
    <definedName name="_xlnm.Print_Titles" localSheetId="0">'Rekapitulácia stavby'!$92:$92</definedName>
    <definedName name="_xlnm.Print_Area" localSheetId="1">'102-00 - Oprava miestnej ...'!$C$4:$J$76,'102-00 - Oprava miestnej ...'!$C$82:$J$111,'102-00 - Oprava miestnej ...'!$C$117:$J$339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8" i="2" l="1"/>
  <c r="J37" i="2"/>
  <c r="J36" i="2"/>
  <c r="AY95" i="1" s="1"/>
  <c r="J35" i="2"/>
  <c r="AX95" i="1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4" i="2"/>
  <c r="BH334" i="2"/>
  <c r="BG334" i="2"/>
  <c r="BE334" i="2"/>
  <c r="T334" i="2"/>
  <c r="R334" i="2"/>
  <c r="P334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J106" i="2"/>
  <c r="BI307" i="2"/>
  <c r="BH307" i="2"/>
  <c r="BG307" i="2"/>
  <c r="BE307" i="2"/>
  <c r="T307" i="2"/>
  <c r="R307" i="2"/>
  <c r="P307" i="2"/>
  <c r="BI305" i="2"/>
  <c r="BH305" i="2"/>
  <c r="BG305" i="2"/>
  <c r="BE305" i="2"/>
  <c r="T305" i="2"/>
  <c r="R305" i="2"/>
  <c r="P305" i="2"/>
  <c r="BI299" i="2"/>
  <c r="BH299" i="2"/>
  <c r="BG299" i="2"/>
  <c r="BE299" i="2"/>
  <c r="T299" i="2"/>
  <c r="R299" i="2"/>
  <c r="P299" i="2"/>
  <c r="BI295" i="2"/>
  <c r="BH295" i="2"/>
  <c r="BG295" i="2"/>
  <c r="BE295" i="2"/>
  <c r="T295" i="2"/>
  <c r="R295" i="2"/>
  <c r="P295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7" i="2"/>
  <c r="BH227" i="2"/>
  <c r="BG227" i="2"/>
  <c r="BE227" i="2"/>
  <c r="T227" i="2"/>
  <c r="R227" i="2"/>
  <c r="P227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5" i="2"/>
  <c r="BH135" i="2"/>
  <c r="BG135" i="2"/>
  <c r="BE135" i="2"/>
  <c r="T135" i="2"/>
  <c r="R135" i="2"/>
  <c r="P135" i="2"/>
  <c r="BI133" i="2"/>
  <c r="BH133" i="2"/>
  <c r="BG133" i="2"/>
  <c r="BE133" i="2"/>
  <c r="T133" i="2"/>
  <c r="R133" i="2"/>
  <c r="P133" i="2"/>
  <c r="J127" i="2"/>
  <c r="J126" i="2"/>
  <c r="F126" i="2"/>
  <c r="F124" i="2"/>
  <c r="E122" i="2"/>
  <c r="J92" i="2"/>
  <c r="J91" i="2"/>
  <c r="F91" i="2"/>
  <c r="F89" i="2"/>
  <c r="E87" i="2"/>
  <c r="J18" i="2"/>
  <c r="E18" i="2"/>
  <c r="F127" i="2" s="1"/>
  <c r="J17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BK324" i="2"/>
  <c r="BK313" i="2"/>
  <c r="BK253" i="2"/>
  <c r="J216" i="2"/>
  <c r="BK201" i="2"/>
  <c r="J334" i="2"/>
  <c r="BK318" i="2"/>
  <c r="J290" i="2"/>
  <c r="BK266" i="2"/>
  <c r="J243" i="2"/>
  <c r="J220" i="2"/>
  <c r="J204" i="2"/>
  <c r="J150" i="2"/>
  <c r="J331" i="2"/>
  <c r="J322" i="2"/>
  <c r="BK274" i="2"/>
  <c r="BK245" i="2"/>
  <c r="J225" i="2"/>
  <c r="BK205" i="2"/>
  <c r="BK176" i="2"/>
  <c r="BK140" i="2"/>
  <c r="J164" i="2"/>
  <c r="J299" i="2"/>
  <c r="BK265" i="2"/>
  <c r="BK229" i="2"/>
  <c r="BK192" i="2"/>
  <c r="BK154" i="2"/>
  <c r="J162" i="2"/>
  <c r="BK177" i="2"/>
  <c r="BK164" i="2"/>
  <c r="BK330" i="2"/>
  <c r="BK319" i="2"/>
  <c r="BK295" i="2"/>
  <c r="J259" i="2"/>
  <c r="BK209" i="2"/>
  <c r="J194" i="2"/>
  <c r="J158" i="2"/>
  <c r="BK329" i="2"/>
  <c r="BK320" i="2"/>
  <c r="BK311" i="2"/>
  <c r="J273" i="2"/>
  <c r="J245" i="2"/>
  <c r="BK217" i="2"/>
  <c r="BK180" i="2"/>
  <c r="BK337" i="2"/>
  <c r="J319" i="2"/>
  <c r="J288" i="2"/>
  <c r="J268" i="2"/>
  <c r="BK244" i="2"/>
  <c r="J217" i="2"/>
  <c r="J198" i="2"/>
  <c r="J177" i="2"/>
  <c r="BK155" i="2"/>
  <c r="J180" i="2"/>
  <c r="J311" i="2"/>
  <c r="J274" i="2"/>
  <c r="J254" i="2"/>
  <c r="J195" i="2"/>
  <c r="BK149" i="2"/>
  <c r="J168" i="2"/>
  <c r="J135" i="2"/>
  <c r="J157" i="2"/>
  <c r="BK325" i="2"/>
  <c r="BK321" i="2"/>
  <c r="J266" i="2"/>
  <c r="BK220" i="2"/>
  <c r="J199" i="2"/>
  <c r="J176" i="2"/>
  <c r="J337" i="2"/>
  <c r="BK323" i="2"/>
  <c r="J313" i="2"/>
  <c r="BK254" i="2"/>
  <c r="J233" i="2"/>
  <c r="BK216" i="2"/>
  <c r="J182" i="2"/>
  <c r="J339" i="2"/>
  <c r="J323" i="2"/>
  <c r="BK307" i="2"/>
  <c r="J275" i="2"/>
  <c r="J256" i="2"/>
  <c r="BK236" i="2"/>
  <c r="J209" i="2"/>
  <c r="J188" i="2"/>
  <c r="BK157" i="2"/>
  <c r="BK133" i="2"/>
  <c r="BK290" i="2"/>
  <c r="J272" i="2"/>
  <c r="J244" i="2"/>
  <c r="BK181" i="2"/>
  <c r="J189" i="2"/>
  <c r="BK146" i="2"/>
  <c r="J338" i="2"/>
  <c r="J318" i="2"/>
  <c r="BK312" i="2"/>
  <c r="BK268" i="2"/>
  <c r="BK252" i="2"/>
  <c r="BK210" i="2"/>
  <c r="BK198" i="2"/>
  <c r="BK143" i="2"/>
  <c r="J330" i="2"/>
  <c r="BK317" i="2"/>
  <c r="J281" i="2"/>
  <c r="J255" i="2"/>
  <c r="BK230" i="2"/>
  <c r="BK195" i="2"/>
  <c r="BK135" i="2"/>
  <c r="J324" i="2"/>
  <c r="J295" i="2"/>
  <c r="BK255" i="2"/>
  <c r="BK233" i="2"/>
  <c r="BK211" i="2"/>
  <c r="BK193" i="2"/>
  <c r="J165" i="2"/>
  <c r="BK203" i="2"/>
  <c r="BK156" i="2"/>
  <c r="J282" i="2"/>
  <c r="BK259" i="2"/>
  <c r="J224" i="2"/>
  <c r="BK182" i="2"/>
  <c r="BK251" i="2"/>
  <c r="BK150" i="2"/>
  <c r="BK168" i="2"/>
  <c r="BK331" i="2"/>
  <c r="BK322" i="2"/>
  <c r="J315" i="2"/>
  <c r="BK288" i="2"/>
  <c r="BK256" i="2"/>
  <c r="BK225" i="2"/>
  <c r="BK199" i="2"/>
  <c r="J181" i="2"/>
  <c r="BK338" i="2"/>
  <c r="J321" i="2"/>
  <c r="J314" i="2"/>
  <c r="BK282" i="2"/>
  <c r="J264" i="2"/>
  <c r="J227" i="2"/>
  <c r="J210" i="2"/>
  <c r="BK165" i="2"/>
  <c r="BK334" i="2"/>
  <c r="BK316" i="2"/>
  <c r="BK279" i="2"/>
  <c r="BK250" i="2"/>
  <c r="J229" i="2"/>
  <c r="J203" i="2"/>
  <c r="BK186" i="2"/>
  <c r="J160" i="2"/>
  <c r="BK189" i="2"/>
  <c r="J305" i="2"/>
  <c r="J279" i="2"/>
  <c r="J252" i="2"/>
  <c r="J202" i="2"/>
  <c r="J156" i="2"/>
  <c r="J155" i="2"/>
  <c r="AS94" i="1"/>
  <c r="J143" i="2"/>
  <c r="J328" i="2"/>
  <c r="J320" i="2"/>
  <c r="BK314" i="2"/>
  <c r="J267" i="2"/>
  <c r="J205" i="2"/>
  <c r="J184" i="2"/>
  <c r="BK339" i="2"/>
  <c r="J326" i="2"/>
  <c r="BK315" i="2"/>
  <c r="BK283" i="2"/>
  <c r="BK272" i="2"/>
  <c r="J251" i="2"/>
  <c r="J211" i="2"/>
  <c r="J146" i="2"/>
  <c r="BK326" i="2"/>
  <c r="BK299" i="2"/>
  <c r="BK273" i="2"/>
  <c r="J253" i="2"/>
  <c r="J230" i="2"/>
  <c r="J192" i="2"/>
  <c r="J154" i="2"/>
  <c r="J307" i="2"/>
  <c r="BK275" i="2"/>
  <c r="BK204" i="2"/>
  <c r="BK167" i="2"/>
  <c r="BK188" i="2"/>
  <c r="J167" i="2"/>
  <c r="BK151" i="2"/>
  <c r="J329" i="2"/>
  <c r="J316" i="2"/>
  <c r="BK280" i="2"/>
  <c r="BK227" i="2"/>
  <c r="BK202" i="2"/>
  <c r="J193" i="2"/>
  <c r="J133" i="2"/>
  <c r="J325" i="2"/>
  <c r="BK305" i="2"/>
  <c r="J265" i="2"/>
  <c r="J236" i="2"/>
  <c r="J218" i="2"/>
  <c r="J201" i="2"/>
  <c r="J149" i="2"/>
  <c r="BK328" i="2"/>
  <c r="J317" i="2"/>
  <c r="J283" i="2"/>
  <c r="BK264" i="2"/>
  <c r="BK243" i="2"/>
  <c r="BK224" i="2"/>
  <c r="BK190" i="2"/>
  <c r="BK194" i="2"/>
  <c r="J312" i="2"/>
  <c r="BK281" i="2"/>
  <c r="BK267" i="2"/>
  <c r="BK218" i="2"/>
  <c r="BK184" i="2"/>
  <c r="J190" i="2"/>
  <c r="BK159" i="2"/>
  <c r="J159" i="2"/>
  <c r="BK162" i="2"/>
  <c r="BK160" i="2"/>
  <c r="J280" i="2"/>
  <c r="J250" i="2"/>
  <c r="J186" i="2"/>
  <c r="J140" i="2"/>
  <c r="BK158" i="2"/>
  <c r="J151" i="2"/>
  <c r="T132" i="2" l="1"/>
  <c r="P179" i="2"/>
  <c r="BK153" i="2"/>
  <c r="J153" i="2" s="1"/>
  <c r="J99" i="2" s="1"/>
  <c r="R166" i="2"/>
  <c r="T197" i="2"/>
  <c r="T215" i="2"/>
  <c r="R289" i="2"/>
  <c r="T153" i="2"/>
  <c r="R179" i="2"/>
  <c r="P235" i="2"/>
  <c r="T310" i="2"/>
  <c r="BK166" i="2"/>
  <c r="J166" i="2" s="1"/>
  <c r="J100" i="2" s="1"/>
  <c r="T179" i="2"/>
  <c r="BK235" i="2"/>
  <c r="J235" i="2" s="1"/>
  <c r="J104" i="2" s="1"/>
  <c r="T289" i="2"/>
  <c r="BK327" i="2"/>
  <c r="J327" i="2" s="1"/>
  <c r="J109" i="2" s="1"/>
  <c r="BK336" i="2"/>
  <c r="J336" i="2" s="1"/>
  <c r="J110" i="2" s="1"/>
  <c r="P153" i="2"/>
  <c r="BK179" i="2"/>
  <c r="J179" i="2" s="1"/>
  <c r="J101" i="2" s="1"/>
  <c r="BK215" i="2"/>
  <c r="J215" i="2" s="1"/>
  <c r="J103" i="2" s="1"/>
  <c r="R215" i="2"/>
  <c r="P289" i="2"/>
  <c r="P327" i="2"/>
  <c r="T327" i="2"/>
  <c r="P132" i="2"/>
  <c r="P166" i="2"/>
  <c r="P197" i="2"/>
  <c r="R235" i="2"/>
  <c r="R310" i="2"/>
  <c r="P336" i="2"/>
  <c r="R132" i="2"/>
  <c r="T166" i="2"/>
  <c r="R197" i="2"/>
  <c r="P215" i="2"/>
  <c r="BK289" i="2"/>
  <c r="J289" i="2" s="1"/>
  <c r="J105" i="2" s="1"/>
  <c r="P310" i="2"/>
  <c r="P309" i="2" s="1"/>
  <c r="R336" i="2"/>
  <c r="BK132" i="2"/>
  <c r="J132" i="2" s="1"/>
  <c r="J98" i="2" s="1"/>
  <c r="R153" i="2"/>
  <c r="BK197" i="2"/>
  <c r="J197" i="2" s="1"/>
  <c r="J102" i="2" s="1"/>
  <c r="T235" i="2"/>
  <c r="BK310" i="2"/>
  <c r="BK309" i="2" s="1"/>
  <c r="J309" i="2" s="1"/>
  <c r="J107" i="2" s="1"/>
  <c r="R327" i="2"/>
  <c r="T336" i="2"/>
  <c r="BF155" i="2"/>
  <c r="BF160" i="2"/>
  <c r="BF176" i="2"/>
  <c r="E120" i="2"/>
  <c r="BF140" i="2"/>
  <c r="BF143" i="2"/>
  <c r="BF149" i="2"/>
  <c r="BF162" i="2"/>
  <c r="BF180" i="2"/>
  <c r="BF181" i="2"/>
  <c r="BF184" i="2"/>
  <c r="BF151" i="2"/>
  <c r="BF165" i="2"/>
  <c r="BF193" i="2"/>
  <c r="BF194" i="2"/>
  <c r="BF195" i="2"/>
  <c r="BF133" i="2"/>
  <c r="BF146" i="2"/>
  <c r="BF156" i="2"/>
  <c r="BF158" i="2"/>
  <c r="BF164" i="2"/>
  <c r="BF201" i="2"/>
  <c r="BF203" i="2"/>
  <c r="BF216" i="2"/>
  <c r="BF220" i="2"/>
  <c r="BF230" i="2"/>
  <c r="BF236" i="2"/>
  <c r="BF245" i="2"/>
  <c r="BF256" i="2"/>
  <c r="BF273" i="2"/>
  <c r="BF279" i="2"/>
  <c r="BF280" i="2"/>
  <c r="BF299" i="2"/>
  <c r="BF305" i="2"/>
  <c r="BF311" i="2"/>
  <c r="BF313" i="2"/>
  <c r="F92" i="2"/>
  <c r="BF135" i="2"/>
  <c r="BF157" i="2"/>
  <c r="BF168" i="2"/>
  <c r="BF182" i="2"/>
  <c r="BF186" i="2"/>
  <c r="BF188" i="2"/>
  <c r="J124" i="2"/>
  <c r="BF150" i="2"/>
  <c r="BF167" i="2"/>
  <c r="BF189" i="2"/>
  <c r="BF199" i="2"/>
  <c r="BF202" i="2"/>
  <c r="BF204" i="2"/>
  <c r="BF210" i="2"/>
  <c r="BF218" i="2"/>
  <c r="BF224" i="2"/>
  <c r="BF225" i="2"/>
  <c r="BF227" i="2"/>
  <c r="BF229" i="2"/>
  <c r="BF243" i="2"/>
  <c r="BF252" i="2"/>
  <c r="BF264" i="2"/>
  <c r="BF267" i="2"/>
  <c r="BF272" i="2"/>
  <c r="BF281" i="2"/>
  <c r="BF283" i="2"/>
  <c r="BF307" i="2"/>
  <c r="BF314" i="2"/>
  <c r="BF315" i="2"/>
  <c r="BF319" i="2"/>
  <c r="BF320" i="2"/>
  <c r="BF321" i="2"/>
  <c r="BF324" i="2"/>
  <c r="BF326" i="2"/>
  <c r="BF328" i="2"/>
  <c r="BF330" i="2"/>
  <c r="BF331" i="2"/>
  <c r="BF334" i="2"/>
  <c r="BF338" i="2"/>
  <c r="BF159" i="2"/>
  <c r="BF177" i="2"/>
  <c r="BF192" i="2"/>
  <c r="BF198" i="2"/>
  <c r="BF209" i="2"/>
  <c r="BF217" i="2"/>
  <c r="BF244" i="2"/>
  <c r="BF250" i="2"/>
  <c r="BF253" i="2"/>
  <c r="BF255" i="2"/>
  <c r="BF259" i="2"/>
  <c r="BF265" i="2"/>
  <c r="BF268" i="2"/>
  <c r="BF274" i="2"/>
  <c r="BF282" i="2"/>
  <c r="BF290" i="2"/>
  <c r="BF295" i="2"/>
  <c r="BF312" i="2"/>
  <c r="BF318" i="2"/>
  <c r="BF323" i="2"/>
  <c r="BF325" i="2"/>
  <c r="BF339" i="2"/>
  <c r="BF154" i="2"/>
  <c r="BF190" i="2"/>
  <c r="BF205" i="2"/>
  <c r="BF211" i="2"/>
  <c r="BF233" i="2"/>
  <c r="BF251" i="2"/>
  <c r="BF254" i="2"/>
  <c r="BF266" i="2"/>
  <c r="BF275" i="2"/>
  <c r="BF288" i="2"/>
  <c r="BF316" i="2"/>
  <c r="BF317" i="2"/>
  <c r="BF322" i="2"/>
  <c r="BF329" i="2"/>
  <c r="BF337" i="2"/>
  <c r="F37" i="2"/>
  <c r="BD95" i="1" s="1"/>
  <c r="BD94" i="1" s="1"/>
  <c r="W33" i="1" s="1"/>
  <c r="J33" i="2"/>
  <c r="AV95" i="1" s="1"/>
  <c r="F33" i="2"/>
  <c r="AZ95" i="1" s="1"/>
  <c r="AZ94" i="1" s="1"/>
  <c r="AV94" i="1" s="1"/>
  <c r="AK29" i="1" s="1"/>
  <c r="F36" i="2"/>
  <c r="BC95" i="1" s="1"/>
  <c r="BC94" i="1" s="1"/>
  <c r="AY94" i="1" s="1"/>
  <c r="F35" i="2"/>
  <c r="BB95" i="1" s="1"/>
  <c r="BB94" i="1" s="1"/>
  <c r="W31" i="1" s="1"/>
  <c r="R131" i="2" l="1"/>
  <c r="R309" i="2"/>
  <c r="T309" i="2"/>
  <c r="P131" i="2"/>
  <c r="P130" i="2" s="1"/>
  <c r="AU95" i="1" s="1"/>
  <c r="AU94" i="1" s="1"/>
  <c r="T131" i="2"/>
  <c r="T130" i="2" s="1"/>
  <c r="BK131" i="2"/>
  <c r="J131" i="2" s="1"/>
  <c r="J97" i="2" s="1"/>
  <c r="J310" i="2"/>
  <c r="J108" i="2"/>
  <c r="F34" i="2"/>
  <c r="BA95" i="1" s="1"/>
  <c r="BA94" i="1" s="1"/>
  <c r="AW94" i="1" s="1"/>
  <c r="AK30" i="1" s="1"/>
  <c r="AX94" i="1"/>
  <c r="W29" i="1"/>
  <c r="J34" i="2"/>
  <c r="AW95" i="1" s="1"/>
  <c r="AT95" i="1" s="1"/>
  <c r="W32" i="1"/>
  <c r="R130" i="2" l="1"/>
  <c r="BK130" i="2"/>
  <c r="J130" i="2" s="1"/>
  <c r="J30" i="2" s="1"/>
  <c r="AG95" i="1" s="1"/>
  <c r="AG94" i="1" s="1"/>
  <c r="AK26" i="1" s="1"/>
  <c r="AK35" i="1" s="1"/>
  <c r="AT94" i="1"/>
  <c r="W30" i="1"/>
  <c r="J39" i="2" l="1"/>
  <c r="J96" i="2"/>
  <c r="AN94" i="1"/>
  <c r="AN95" i="1"/>
</calcChain>
</file>

<file path=xl/sharedStrings.xml><?xml version="1.0" encoding="utf-8"?>
<sst xmlns="http://schemas.openxmlformats.org/spreadsheetml/2006/main" count="2693" uniqueCount="647">
  <si>
    <t>Export Komplet</t>
  </si>
  <si>
    <t/>
  </si>
  <si>
    <t>2.0</t>
  </si>
  <si>
    <t>False</t>
  </si>
  <si>
    <t>{6ad5d017-405c-477e-a86c-bf218a3c987c}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</si>
  <si>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</si>
  <si>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</si>
  <si>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</si>
  <si>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</si>
  <si>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</si>
  <si>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</si>
  <si>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</si>
  <si>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</si>
  <si>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</si>
  <si>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</si>
  <si>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</si>
  <si>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pozemných komunikácií v meste Košice</t>
  </si>
  <si>
    <t>JKSO:</t>
  </si>
  <si>
    <t>KS:</t>
  </si>
  <si>
    <t>Miesto:</t>
  </si>
  <si>
    <t>Košice</t>
  </si>
  <si>
    <t>Dátum:</t>
  </si>
  <si>
    <t>2. 9. 2021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</si>
  <si>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</si>
  <si>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</si>
  <si>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</si>
  <si>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</si>
  <si>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</si>
  <si>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</si>
  <si>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</si>
  <si>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</si>
  <si>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</si>
  <si>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</si>
  <si>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</si>
  <si>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</si>
  <si>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</si>
  <si>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</si>
  <si>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</si>
  <si>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</si>
  <si>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</si>
  <si>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</si>
  <si>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</si>
  <si>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</si>
  <si>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</si>
  <si>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</si>
  <si>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</si>
  <si>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</si>
  <si>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</si>
  <si>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</si>
  <si>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</si>
  <si>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</si>
  <si>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</si>
  <si>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</si>
  <si>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</si>
  <si>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</si>
  <si>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</si>
  <si>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</si>
  <si>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</si>
  <si>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</si>
  <si>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</si>
  <si>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</si>
  <si>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</si>
  <si>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</si>
  <si>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</si>
  <si>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</si>
  <si>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</si>
  <si>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</si>
  <si>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</si>
  <si>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</si>
  <si>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</si>
  <si>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</si>
  <si>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</si>
  <si>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</si>
  <si>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</si>
  <si>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</si>
  <si>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</si>
  <si>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</si>
  <si>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</si>
  <si>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</si>
  <si>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102-00</t>
  </si>
  <si>
    <t>Oprava miestnej cesty - Trieda KVP</t>
  </si>
  <si>
    <t>STA</t>
  </si>
  <si>
    <t>1</t>
  </si>
  <si>
    <t>{6c7e69ce-ea30-4091-8932-ecf8cf6cc7d6}</t>
  </si>
  <si>
    <t>KRYCÍ LIST ROZPOČTU</t>
  </si>
  <si>
    <t>Objekt:</t>
  </si>
  <si>
    <t>102-00 - Oprava miestnej cesty - Trieda KVP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</si>
  <si>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</si>
  <si>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</si>
  <si>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</si>
  <si>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</si>
  <si>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</si>
  <si>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</si>
  <si>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1.10 - Zemné práce</t>
  </si>
  <si>
    <t xml:space="preserve">    1.20 - Búracie práce</t>
  </si>
  <si>
    <t xml:space="preserve">    3.10 - Oprava rímsy na moste</t>
  </si>
  <si>
    <t xml:space="preserve">    5.10 - Komunikácie - vozovka</t>
  </si>
  <si>
    <t xml:space="preserve">    5.20 - Komunikácie - chodník</t>
  </si>
  <si>
    <t xml:space="preserve">    5.25 - Komunikácie - BUS záliv</t>
  </si>
  <si>
    <t xml:space="preserve">    5.30 - Komunikácie - ostatné konštrukcie a práce</t>
  </si>
  <si>
    <t xml:space="preserve">    5.40 - Komunikácie - vodorovné značenie</t>
  </si>
  <si>
    <t xml:space="preserve">    6 - Úpravy povrchov, podlahy, osadenie</t>
  </si>
  <si>
    <t>MP - Osvetlenie priechodov</t>
  </si>
  <si>
    <t xml:space="preserve">    MP.10 - Osvetlenie - Elektromontáže</t>
  </si>
  <si>
    <t xml:space="preserve">    MP.20 - Osvetlenie - Zemné a a súvisiace práce</t>
  </si>
  <si>
    <t>OST -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</si>
  <si>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</si>
  <si>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</si>
  <si>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</si>
  <si>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</si>
  <si>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</si>
  <si>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</si>
  <si>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</si>
  <si>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</si>
  <si>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</si>
  <si>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</si>
  <si>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</si>
  <si>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</si>
  <si>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</si>
  <si>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</si>
  <si>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</si>
  <si>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1.10</t>
  </si>
  <si>
    <t>Zemné práce</t>
  </si>
  <si>
    <t>K</t>
  </si>
  <si>
    <t>121101111.S</t>
  </si>
  <si>
    <t>Odstránenie ornice s vodorovným premiestnením na dočasné skládky na vzdialenosť do 100 m a do 100 m3</t>
  </si>
  <si>
    <t>m3</t>
  </si>
  <si>
    <t>4</t>
  </si>
  <si>
    <t>2</t>
  </si>
  <si>
    <t>-755346554</t>
  </si>
  <si>
    <t>VV</t>
  </si>
  <si>
    <t>1050*0,10 " vrátane ošetrenia</t>
  </si>
  <si>
    <t>131301108</t>
  </si>
  <si>
    <t>Výkop nezapaženej jamy v hornine 3 až 4, nad 100 do 1000 m3, vrátane naloženia na dopravný prostriedok, odvozu do 10 km, zloženia, poplatku za uskladnenie</t>
  </si>
  <si>
    <t>-796767263</t>
  </si>
  <si>
    <t>Výmena podložia vozovky</t>
  </si>
  <si>
    <t>618,00*0,35 " BUS záliv</t>
  </si>
  <si>
    <t>Súčet</t>
  </si>
  <si>
    <t>3</t>
  </si>
  <si>
    <t>133301207</t>
  </si>
  <si>
    <t>Výkop a zásyp šachty nezapaženej hornina 3 až 4 do 100 m3, vrátane naloženia prebytočného výkopku na dopravný prostriedok, odvozu do 10 km, zloženia, poplatku za uskladnenie</t>
  </si>
  <si>
    <t>-1517712775</t>
  </si>
  <si>
    <t>Zemné práce pre nové uličné vpusty</t>
  </si>
  <si>
    <t>132301107</t>
  </si>
  <si>
    <t>Výkop a zásyp ryhy v hornine 3 až 4 do 100 m3, vrátane naloženia prebytočného výkopku na dopravný prostriedok, odvozu do 10 km, zloženia, poplatku za uskladnenie</t>
  </si>
  <si>
    <t>1483667724</t>
  </si>
  <si>
    <t>Kanalizačné prípojky</t>
  </si>
  <si>
    <t>5</t>
  </si>
  <si>
    <t>451573115</t>
  </si>
  <si>
    <t xml:space="preserve">Lôžko pod potrubie a obsyp potrubia, z piesku alebo štrkopiesku, v otvorenom výkope </t>
  </si>
  <si>
    <t>1468867800</t>
  </si>
  <si>
    <t>6</t>
  </si>
  <si>
    <t>181301101.S</t>
  </si>
  <si>
    <t>Rozprestretie a urovnanie ornice s premiestnením z dočasných skládok, plocha do 500 m2, hr.do 100 mm</t>
  </si>
  <si>
    <t>m2</t>
  </si>
  <si>
    <t>-910889824</t>
  </si>
  <si>
    <t>7</t>
  </si>
  <si>
    <t>183405211.S</t>
  </si>
  <si>
    <t>Výsev trávniku hydroosevom na ornicu</t>
  </si>
  <si>
    <t>504106436</t>
  </si>
  <si>
    <t>8</t>
  </si>
  <si>
    <t>M</t>
  </si>
  <si>
    <t>005720001300</t>
  </si>
  <si>
    <t>Osivá tráv - trávové semeno</t>
  </si>
  <si>
    <t>kg</t>
  </si>
  <si>
    <t>880884299</t>
  </si>
  <si>
    <t>1.20</t>
  </si>
  <si>
    <t>Búracie práce</t>
  </si>
  <si>
    <t>9</t>
  </si>
  <si>
    <t>113107246</t>
  </si>
  <si>
    <t>Odstránenie krytu asfaltového, hr. vrstvy do 50 mm, vrátane naloženia na dopravný prostriedok, odvozu do 10 km, zloženia, poplatku za uskladnenie  -0,098 t</t>
  </si>
  <si>
    <t>436588598</t>
  </si>
  <si>
    <t>10</t>
  </si>
  <si>
    <t>113107247</t>
  </si>
  <si>
    <t>Odstránenie krytu asfaltového, hr. nad 50 do 100 mm, vrátane naloženia na dopravný prostriedok, odvozu do 10 km, zloženia, poplatku za uskladnenie  -0,181 t</t>
  </si>
  <si>
    <t>-1245101113</t>
  </si>
  <si>
    <t>11</t>
  </si>
  <si>
    <t>113152725</t>
  </si>
  <si>
    <t>Frézovanie asf. podkladu alebo krytu bez prekážok, hr. 40 mm, vrátane naloženia na dopravný prostriedok, odvozu do 10 km, zloženia, poplatku za uskladnenie  -0,102 t</t>
  </si>
  <si>
    <t>-1890939419</t>
  </si>
  <si>
    <t>12</t>
  </si>
  <si>
    <t>113152745</t>
  </si>
  <si>
    <t xml:space="preserve">Frézovanie asf. podkladu alebo krytu bez prekážok, hr. 100 mm, vrátane naloženia na dopravný prostriedok, odvozu do 10 km, zloženia, poplatku za uskladnenie  -0,254 t  </t>
  </si>
  <si>
    <t>-1938179612</t>
  </si>
  <si>
    <t>13</t>
  </si>
  <si>
    <t>113201112</t>
  </si>
  <si>
    <t>Vytrhanie obrúb s vybúraním lôžka - cestné obrubníky, vrátane naloženia na dopravný prostriedok, odvozu do 10 km, zloženia, poplatku za uskladnenie  -0,230 t</t>
  </si>
  <si>
    <t>m</t>
  </si>
  <si>
    <t>-1072852937</t>
  </si>
  <si>
    <t>14</t>
  </si>
  <si>
    <t>113202112</t>
  </si>
  <si>
    <t>Vytrhanie obrúb s vybúraním lôžka - chodníkové obrubníky, vrátane naloženia na dopravný prostriedok, odvozu do 10 km, zloženia, poplatku za uskladnenie -0,145 t</t>
  </si>
  <si>
    <t>-1940676604</t>
  </si>
  <si>
    <t>15</t>
  </si>
  <si>
    <t>113307228</t>
  </si>
  <si>
    <t>Odstránenie podkladu v ploche nad 200 m2 z kameniva hrubého drveného, hr.100 do 200 mm, , vrátane naloženia na dopravný prostriedok, odvozu do 10 km, zloženia, poplatku za uskladnenie  -0,23500t</t>
  </si>
  <si>
    <t>601973425</t>
  </si>
  <si>
    <t>1812,00 " vozovka</t>
  </si>
  <si>
    <t>16</t>
  </si>
  <si>
    <t>113307236</t>
  </si>
  <si>
    <t>Odstránenie podkladu v ploche nad 200 m2 z betónu prostého, hr. vrstvy do 150 mm, , vrátane naloženia na dopravný prostriedok, odvozu do 10 km, zloženia, poplatku za uskladnenie  -0,22500t</t>
  </si>
  <si>
    <t>23618041</t>
  </si>
  <si>
    <t>17</t>
  </si>
  <si>
    <t>871639089</t>
  </si>
  <si>
    <t>Vybúranie uličného vpustu z betónových dielov, vrátane naloženia na dopravný prostriedok, odvozu do 10 km, zloženia, poplatku za uskladnenie</t>
  </si>
  <si>
    <t>ks</t>
  </si>
  <si>
    <t>1255370622</t>
  </si>
  <si>
    <t>18</t>
  </si>
  <si>
    <t>966005115</t>
  </si>
  <si>
    <t>Rozobratie cestného zábradlia s betónovými pätkami, vrátane naloženia na dopravný prostriedok, odvozu do 10 km, zloženia, poplatku za uskladnenie  -0,03500t</t>
  </si>
  <si>
    <t>-1206618485</t>
  </si>
  <si>
    <t>3.10</t>
  </si>
  <si>
    <t>Oprava rímsy na moste</t>
  </si>
  <si>
    <t>19</t>
  </si>
  <si>
    <t>317661155</t>
  </si>
  <si>
    <t xml:space="preserve">Výplň škár monolitickej rímsy na cestných mostoch trvalo pružným tesniacim tmelom </t>
  </si>
  <si>
    <t>192449365</t>
  </si>
  <si>
    <t>627471255</t>
  </si>
  <si>
    <t>Sanácia povrchu rímsy na moste</t>
  </si>
  <si>
    <t>721613781</t>
  </si>
  <si>
    <t>Položka zahŕňa kompletnú sanáciu podľa špecifikácie v projekte</t>
  </si>
  <si>
    <t>- odstránenie nečistôt</t>
  </si>
  <si>
    <t>- kryštalický izolačný náter</t>
  </si>
  <si>
    <t>- spojovací mostík</t>
  </si>
  <si>
    <t>- sanačná malta R4, hrúbka podľa rozsahu poškodenia do 50 mm</t>
  </si>
  <si>
    <t>- ochranný a zjednocujúci náter</t>
  </si>
  <si>
    <t>20,00 " celková plocha sanácie</t>
  </si>
  <si>
    <t>21</t>
  </si>
  <si>
    <t>348171125</t>
  </si>
  <si>
    <t>Osadenie mostného oceľového zábradlia trvalého do betónu ríms lepenými kotvami</t>
  </si>
  <si>
    <t>588236490</t>
  </si>
  <si>
    <t>22</t>
  </si>
  <si>
    <t>404496009985</t>
  </si>
  <si>
    <t>Zábradlie oceľové so zvislou výplňou výška 1,10 m, vrátane povrchovej ochrany</t>
  </si>
  <si>
    <t>-1948470224</t>
  </si>
  <si>
    <t>2,00*7 " špecifikácia podľa projektu</t>
  </si>
  <si>
    <t>5.10</t>
  </si>
  <si>
    <t>Komunikácie - vozovka</t>
  </si>
  <si>
    <t>23</t>
  </si>
  <si>
    <t>181101102.S</t>
  </si>
  <si>
    <t>Úprava pláne v zárezoch v hornine 1-4 so zhutnením</t>
  </si>
  <si>
    <t>-1277084873</t>
  </si>
  <si>
    <t>24</t>
  </si>
  <si>
    <t>289971211.S</t>
  </si>
  <si>
    <t>Zhotovenie vrstvy z geotextílie na upravenom povrchu sklon do 1 : 5 , šírky od 0 do 3 m</t>
  </si>
  <si>
    <t>-403776385</t>
  </si>
  <si>
    <t>25</t>
  </si>
  <si>
    <t>693110005005</t>
  </si>
  <si>
    <t>Geotextília separačná 200 g/m2</t>
  </si>
  <si>
    <t>1702945455</t>
  </si>
  <si>
    <t>26</t>
  </si>
  <si>
    <t>564861111.S</t>
  </si>
  <si>
    <t>Podklad zo štrkodrviny s rozprestretím a zhutnením, po zhutnení hr. 200 mm</t>
  </si>
  <si>
    <t>1472118311</t>
  </si>
  <si>
    <t>27</t>
  </si>
  <si>
    <t>564871115</t>
  </si>
  <si>
    <t>Podklad zo štrkodrviny s rozprestretím a zhutnením, po zhutnení hr. 300 mm</t>
  </si>
  <si>
    <t>-258632549</t>
  </si>
  <si>
    <t>28</t>
  </si>
  <si>
    <t>567124215.S</t>
  </si>
  <si>
    <t>Podklad z podkladového betónu PB II tr. C 16/20 hr. 150 mm</t>
  </si>
  <si>
    <t>-754758406</t>
  </si>
  <si>
    <t>29</t>
  </si>
  <si>
    <t>573111112.1</t>
  </si>
  <si>
    <t>Postrek asfaltový infiltračný s posypom kamenivom z asfaltu cestného v množstve 0,80 kg/m2</t>
  </si>
  <si>
    <t>1330890545</t>
  </si>
  <si>
    <t>30</t>
  </si>
  <si>
    <t>573211108.S</t>
  </si>
  <si>
    <t>Postrek asfaltový spojovací bez posypu kamenivom z asfaltu cestného v množstve 0,50 kg/m2</t>
  </si>
  <si>
    <t>1701995205</t>
  </si>
  <si>
    <t>31</t>
  </si>
  <si>
    <t>577134261.S</t>
  </si>
  <si>
    <t>Asfaltový betón vrstva obrusná AC 11 O v pruhu š. nad 3 m z modifik. asfaltu tr. I, po zhutnení hr. 40 mm</t>
  </si>
  <si>
    <t>1084362951</t>
  </si>
  <si>
    <t>32</t>
  </si>
  <si>
    <t>577154361.S</t>
  </si>
  <si>
    <t>Asfaltový betón vrstva obrusná alebo ložná AC 16 v pruhu š. nad 3 m z modifik. asfaltu tr. I, po zhutnení hr. 60 mm</t>
  </si>
  <si>
    <t>1680882268</t>
  </si>
  <si>
    <t>33</t>
  </si>
  <si>
    <t>919720121.1</t>
  </si>
  <si>
    <t>Geomreža pre vystuženie asfaltových vrstiev komunikácií zo sklenných vlákien</t>
  </si>
  <si>
    <t>1284624184</t>
  </si>
  <si>
    <t>34</t>
  </si>
  <si>
    <t>693210003305</t>
  </si>
  <si>
    <t>Geomreža sklovláknitá, výstužná do asfaltových vrstiev vozoviek</t>
  </si>
  <si>
    <t>-1568839838</t>
  </si>
  <si>
    <t>5.20</t>
  </si>
  <si>
    <t>Komunikácie - chodník</t>
  </si>
  <si>
    <t>35</t>
  </si>
  <si>
    <t>63976513</t>
  </si>
  <si>
    <t>36</t>
  </si>
  <si>
    <t>-565297102</t>
  </si>
  <si>
    <t>550 " frakcia 0 - 32</t>
  </si>
  <si>
    <t>37</t>
  </si>
  <si>
    <t>567114210</t>
  </si>
  <si>
    <t>Podklad z podkladového betónu PB II tr. C 16/20 hr. 50 mm</t>
  </si>
  <si>
    <t>-962471374</t>
  </si>
  <si>
    <t>38</t>
  </si>
  <si>
    <t>138807136</t>
  </si>
  <si>
    <t>39</t>
  </si>
  <si>
    <t>577124111.S</t>
  </si>
  <si>
    <t>Asfaltový betón vrstva obrusná AC 8 O v pruhu š. do 3 m z nemodifik. asfaltu tr. II, po zhutnení hr. 30 mm</t>
  </si>
  <si>
    <t>-210400575</t>
  </si>
  <si>
    <t>40</t>
  </si>
  <si>
    <t>596911149</t>
  </si>
  <si>
    <t>Kladenie betónovej zámkovej dlažby komunikácií pre peších hr. 60 mm pre peších nad 50 do 100 m2 so zriadením lôžka z kameniva hr. 40 mm</t>
  </si>
  <si>
    <t>-1238485377</t>
  </si>
  <si>
    <t>41</t>
  </si>
  <si>
    <t>592460007705</t>
  </si>
  <si>
    <t>Dlažba betónová zámková hrúbka 60 mm, prírodná</t>
  </si>
  <si>
    <t>1810742137</t>
  </si>
  <si>
    <t>455 " základné množstvo</t>
  </si>
  <si>
    <t>25 " stratné</t>
  </si>
  <si>
    <t>42</t>
  </si>
  <si>
    <t>596911331.S</t>
  </si>
  <si>
    <t>Kladenie dlažby pre nevidiacich hr. 60 mm do lôžka z kameniva ťaženého hr. 40 mm s vyplnením škár</t>
  </si>
  <si>
    <t>1737382133</t>
  </si>
  <si>
    <t>43</t>
  </si>
  <si>
    <t>596911335</t>
  </si>
  <si>
    <t>Kladenie dlažby pre nevidiacich hr. 60 mm do malty, vrátane dodávky malty</t>
  </si>
  <si>
    <t>1299237424</t>
  </si>
  <si>
    <t>44</t>
  </si>
  <si>
    <t>592460007305</t>
  </si>
  <si>
    <t>Dlažba betónová pre nevidiacich, červená</t>
  </si>
  <si>
    <t>1715876152</t>
  </si>
  <si>
    <t>95+97 " základné množstvo</t>
  </si>
  <si>
    <t>8 " stratné</t>
  </si>
  <si>
    <t>5.25</t>
  </si>
  <si>
    <t>Komunikácie - BUS záliv</t>
  </si>
  <si>
    <t>45</t>
  </si>
  <si>
    <t>1790918206</t>
  </si>
  <si>
    <t>46</t>
  </si>
  <si>
    <t>-1128148957</t>
  </si>
  <si>
    <t>47</t>
  </si>
  <si>
    <t>223694186</t>
  </si>
  <si>
    <t>618*1,1 'Prepočítané koeficientom množstva</t>
  </si>
  <si>
    <t>48</t>
  </si>
  <si>
    <t>289971443.S</t>
  </si>
  <si>
    <t>Geomreža pre stabilizáciu podkladu, tuhá dvojosá,  sklon do 1 : 5</t>
  </si>
  <si>
    <t>676870009</t>
  </si>
  <si>
    <t>618 " vystužovaná plocha</t>
  </si>
  <si>
    <t>618*0,10 " presahy geomreže</t>
  </si>
  <si>
    <t>49</t>
  </si>
  <si>
    <t>388994118</t>
  </si>
  <si>
    <t>Chránička D 110 pre elektrické káble</t>
  </si>
  <si>
    <t>-1386396743</t>
  </si>
  <si>
    <t>50</t>
  </si>
  <si>
    <t>1572493477</t>
  </si>
  <si>
    <t>618 " frakcia 0 - 32</t>
  </si>
  <si>
    <t>51</t>
  </si>
  <si>
    <t>-1345092308</t>
  </si>
  <si>
    <t>618 " frakcia 0- 63</t>
  </si>
  <si>
    <t>52</t>
  </si>
  <si>
    <t>567133113.S</t>
  </si>
  <si>
    <t>Podklad z kameniva stmeleného cementom s rozprestretím a zhutnením, CBGM C 5/6, po zhutnení hr. 180 mm</t>
  </si>
  <si>
    <t>348961235</t>
  </si>
  <si>
    <t>53</t>
  </si>
  <si>
    <t>582147115</t>
  </si>
  <si>
    <t>Kryt cementobetónový pre autobusové zastávky s povrchovou metličkovou úpravou hr. 220 mm</t>
  </si>
  <si>
    <t>10145570</t>
  </si>
  <si>
    <t>Položka zahŕňa aj zhotovenie výstuže položením dvoch vrstiev výstužnej KARI siete</t>
  </si>
  <si>
    <t>618 " použije sa trieda betónu C 30/37</t>
  </si>
  <si>
    <t>54</t>
  </si>
  <si>
    <t>313110005305</t>
  </si>
  <si>
    <t>Sieť KARI, veľkosť oka 100x100 mm, drôt D 10/10 mm</t>
  </si>
  <si>
    <t>824809947</t>
  </si>
  <si>
    <t>2*618*1,10 " dve vrstvy, prekrytie 10%</t>
  </si>
  <si>
    <t>5.30</t>
  </si>
  <si>
    <t>Komunikácie - ostatné konštrukcie a práce</t>
  </si>
  <si>
    <t>55</t>
  </si>
  <si>
    <t>895941119</t>
  </si>
  <si>
    <t xml:space="preserve">Úprava kanalizačného vpustu uličného </t>
  </si>
  <si>
    <t>1572512112</t>
  </si>
  <si>
    <t>Položka zahŕňa:</t>
  </si>
  <si>
    <t>- prečistenie</t>
  </si>
  <si>
    <t>- výmenu kalového koša</t>
  </si>
  <si>
    <t xml:space="preserve">- osadenie vyrovnávacieho prstenca </t>
  </si>
  <si>
    <t>- výškovú úpravu mreže</t>
  </si>
  <si>
    <t>37 " kusov</t>
  </si>
  <si>
    <t>56</t>
  </si>
  <si>
    <t>592230001655</t>
  </si>
  <si>
    <t>Vyrovnávací prstenec pre uličný vpust</t>
  </si>
  <si>
    <t>-186675284</t>
  </si>
  <si>
    <t>57</t>
  </si>
  <si>
    <t>592270007266</t>
  </si>
  <si>
    <t>Kalový kôš k zachytávaniu nečistôt pre uličný vpust</t>
  </si>
  <si>
    <t>-1791017577</t>
  </si>
  <si>
    <t>58</t>
  </si>
  <si>
    <t>895941111.S</t>
  </si>
  <si>
    <t>Zriadenie kanalizačného vpustu uličného z betónových dielcov</t>
  </si>
  <si>
    <t>-1639405286</t>
  </si>
  <si>
    <t>- podkladný betón pod spodný diel</t>
  </si>
  <si>
    <t>- osadenie mreže a kalového koša</t>
  </si>
  <si>
    <t>59</t>
  </si>
  <si>
    <t>592230001404</t>
  </si>
  <si>
    <t>Uličný vpust betónový - horný diel</t>
  </si>
  <si>
    <t>-1228757166</t>
  </si>
  <si>
    <t>60</t>
  </si>
  <si>
    <t>592230001504</t>
  </si>
  <si>
    <t>Uličný vpust betónový - stredný diel</t>
  </si>
  <si>
    <t>-1146872417</t>
  </si>
  <si>
    <t>61</t>
  </si>
  <si>
    <t>592230002104</t>
  </si>
  <si>
    <t>Uličný vpust betónový  - spodný diel</t>
  </si>
  <si>
    <t>1904878047</t>
  </si>
  <si>
    <t>62</t>
  </si>
  <si>
    <t>-1408731706</t>
  </si>
  <si>
    <t>63</t>
  </si>
  <si>
    <t>1739489954</t>
  </si>
  <si>
    <t>64</t>
  </si>
  <si>
    <t>552410003504</t>
  </si>
  <si>
    <t>Mreža pre uličný vpust, tr. zaťaženia D400</t>
  </si>
  <si>
    <t>901361510</t>
  </si>
  <si>
    <t>65</t>
  </si>
  <si>
    <t>871424068</t>
  </si>
  <si>
    <t>Montáž kanalizačného plastového potrubia DN 200, vrátane tvarových kusov</t>
  </si>
  <si>
    <t>kpl</t>
  </si>
  <si>
    <t>-909846194</t>
  </si>
  <si>
    <t>1 " komplet, celková dĺžka 555,00 m</t>
  </si>
  <si>
    <t>66</t>
  </si>
  <si>
    <t>286140003255</t>
  </si>
  <si>
    <t>Materiál pre kanalizačné prípojky - rúry, tvarové kusy - komplet</t>
  </si>
  <si>
    <t>-234991602</t>
  </si>
  <si>
    <t>- plastové rúry priame DN 200</t>
  </si>
  <si>
    <t>- tvarové kusy , kolená, odbočky podľa situácie na stavenisku</t>
  </si>
  <si>
    <t>1 " komplet pre celkovú dĺžku 555,00 m</t>
  </si>
  <si>
    <t>67</t>
  </si>
  <si>
    <t>899331115</t>
  </si>
  <si>
    <t>Výšková úprava poklopov šácht</t>
  </si>
  <si>
    <t>242141963</t>
  </si>
  <si>
    <t>68</t>
  </si>
  <si>
    <t>911131115</t>
  </si>
  <si>
    <t>Osadenie a montáž cestného zábradlia oceľového do betónu</t>
  </si>
  <si>
    <t>-1402748014</t>
  </si>
  <si>
    <t>69</t>
  </si>
  <si>
    <t>404496007988</t>
  </si>
  <si>
    <t>Zábradlie ochranné oceľové dvojmadlové, vrátane povrchovej ochrany</t>
  </si>
  <si>
    <t>-982903352</t>
  </si>
  <si>
    <t>70</t>
  </si>
  <si>
    <t>916362111.S</t>
  </si>
  <si>
    <t>Osadenie cestného obrubníka betónového stojatého do lôžka z betónu prostého tr. C 12/15 s bočnou oporou</t>
  </si>
  <si>
    <t>999780736</t>
  </si>
  <si>
    <t>71</t>
  </si>
  <si>
    <t>592170002355</t>
  </si>
  <si>
    <t>Obrubník cestný, lxšxv 500x120x250 mm</t>
  </si>
  <si>
    <t>161410633</t>
  </si>
  <si>
    <t>72</t>
  </si>
  <si>
    <t>917733111.S</t>
  </si>
  <si>
    <t>Osadenie betón. obrubníka bezbariérového do lôžka z betónu prosteho tr. C 30/37, šírka do 400 mm</t>
  </si>
  <si>
    <t>1447624952</t>
  </si>
  <si>
    <t>73</t>
  </si>
  <si>
    <t>583810331405</t>
  </si>
  <si>
    <t>Obrubník bezbariérový zastávkový lxšxv 1000x400x290 mm</t>
  </si>
  <si>
    <t>905395212</t>
  </si>
  <si>
    <t>74</t>
  </si>
  <si>
    <t>917862111.S</t>
  </si>
  <si>
    <t>Osadenie chodník. obrubníka betónového stojatého do lôžka z betónu prosteho tr. C 12/15 s bočnou oporou</t>
  </si>
  <si>
    <t>-340824892</t>
  </si>
  <si>
    <t>75</t>
  </si>
  <si>
    <t>592170002105</t>
  </si>
  <si>
    <t>Obrubník chodníkový, lxšxv 1000x80x250 mm</t>
  </si>
  <si>
    <t>-1412116605</t>
  </si>
  <si>
    <t>244 " základné množstvo</t>
  </si>
  <si>
    <t>11 " stratné</t>
  </si>
  <si>
    <t>76</t>
  </si>
  <si>
    <t>919726173.1</t>
  </si>
  <si>
    <t>Rezanie priečnych alebo pozdĺžnych škár živič. plôch pre vytvor. komôrky pre zálievku, š. 10 mm, hĺ. 25 mm</t>
  </si>
  <si>
    <t>-1410829683</t>
  </si>
  <si>
    <t>77</t>
  </si>
  <si>
    <t>919726175</t>
  </si>
  <si>
    <t>Rezanie priečnych alebo pozdĺžnych škár živič. plôch pre vytvor. komôrky pre zálievku, š. 10 mm, hĺ. 40 mm</t>
  </si>
  <si>
    <t>1363142976</t>
  </si>
  <si>
    <t>78</t>
  </si>
  <si>
    <t>919726544</t>
  </si>
  <si>
    <t>Tesnenie rezaných škár zálievkouasfaltovou trvale pružnou š. 10 mm hl. 25 mm</t>
  </si>
  <si>
    <t>-1518077436</t>
  </si>
  <si>
    <t>79</t>
  </si>
  <si>
    <t>919726545</t>
  </si>
  <si>
    <t>Tesnenie rezaných škár zálievkou asfaltovou trvale pružnou š. 10 mm hl. 40 mm</t>
  </si>
  <si>
    <t>2082317422</t>
  </si>
  <si>
    <t>80</t>
  </si>
  <si>
    <t>919735112.S</t>
  </si>
  <si>
    <t>Rezanie asfaltového krytu alebo podkladu hĺbky nad 50 do 100 mm</t>
  </si>
  <si>
    <t>139110458</t>
  </si>
  <si>
    <t>Šírka škáry 5 mm</t>
  </si>
  <si>
    <t>290 " hĺbka 60 mm</t>
  </si>
  <si>
    <t>7002 " hĺbka 100 mm</t>
  </si>
  <si>
    <t>81</t>
  </si>
  <si>
    <t>966006217</t>
  </si>
  <si>
    <t>Odstránenie (demontáž) a spätná montáž dopravného majáka na označenie dopravných ostrovčekov</t>
  </si>
  <si>
    <t>81239691</t>
  </si>
  <si>
    <t>5.40</t>
  </si>
  <si>
    <t>Komunikácie - vodorovné značenie</t>
  </si>
  <si>
    <t>82</t>
  </si>
  <si>
    <t>915711212.1</t>
  </si>
  <si>
    <t>Vodorovné dopravné značenie striekané farbou čiar súvislých šírky do 150 mm, biela retroreflexná</t>
  </si>
  <si>
    <t>-1553478530</t>
  </si>
  <si>
    <t>1055 " plná čiara š. 120 mm - značenie 601</t>
  </si>
  <si>
    <t>8128 " šikmé čiary š. 120 mm - značenie 620</t>
  </si>
  <si>
    <t>83</t>
  </si>
  <si>
    <t>915711312.1</t>
  </si>
  <si>
    <t>Vodorovné dopravné značenie striekané farbou čiar prerušovaných šírky do 150 mm, biela retroreflexná</t>
  </si>
  <si>
    <t>-1468929277</t>
  </si>
  <si>
    <t>340 " prerušovaná čiara š. 150 mm - značenie 602</t>
  </si>
  <si>
    <t>8798 " prerušovaná čiara š. 120 mm - značenie 602</t>
  </si>
  <si>
    <t>84</t>
  </si>
  <si>
    <t>915721222.1</t>
  </si>
  <si>
    <t>Vodorovné dopravné značenie striekané farbou prechodov pre chodcov, šípky, symboly a pod., farba podľa typu značenia retroreflexná</t>
  </si>
  <si>
    <t>-1403038419</t>
  </si>
  <si>
    <t>56*0,50 " stop čiara šírka 500 mm - značenie 604</t>
  </si>
  <si>
    <t>1135 " priechod pre chodcov - značenie 610</t>
  </si>
  <si>
    <t>364 " smerová šípka - značenie 630 alebo 631</t>
  </si>
  <si>
    <t>65 " zastávka BUS, šírka čiar 120 mm+nápis - značenie 621</t>
  </si>
  <si>
    <t>85</t>
  </si>
  <si>
    <t>915791111.S</t>
  </si>
  <si>
    <t>Predznačenie pre značenie striekané farbou z náterových hmôt deliace čiary, vodiace prúžky</t>
  </si>
  <si>
    <t>-1428405261</t>
  </si>
  <si>
    <t>86</t>
  </si>
  <si>
    <t>915791112.S</t>
  </si>
  <si>
    <t>Predznačenie pre vodorovné značenie striekané farbou alebo vykonávané z náterových hmôt</t>
  </si>
  <si>
    <t>-1593951429</t>
  </si>
  <si>
    <t>Úpravy povrchov, podlahy, osadenie</t>
  </si>
  <si>
    <t>MP</t>
  </si>
  <si>
    <t>Osvetlenie priechodov</t>
  </si>
  <si>
    <t>MP.10</t>
  </si>
  <si>
    <t>Osvetlenie - Elektromontáže</t>
  </si>
  <si>
    <t>87</t>
  </si>
  <si>
    <t>210010127</t>
  </si>
  <si>
    <t>Montáž - Rúrka ochranná plastová, do D 100 mm uložená voľne</t>
  </si>
  <si>
    <t>1099139081</t>
  </si>
  <si>
    <t>88</t>
  </si>
  <si>
    <t>2861300703005</t>
  </si>
  <si>
    <t>Chránička kábla DN 50, HDPE</t>
  </si>
  <si>
    <t>128</t>
  </si>
  <si>
    <t>1357670893</t>
  </si>
  <si>
    <t>89</t>
  </si>
  <si>
    <t>210201810.S</t>
  </si>
  <si>
    <t>Montáž a zapojenie svietidla 1x svetelný zdroj, uličného, LED</t>
  </si>
  <si>
    <t>1826179372</t>
  </si>
  <si>
    <t>90</t>
  </si>
  <si>
    <t>348370001605</t>
  </si>
  <si>
    <t>Svietidlo uličné LED na stĺp alebo výložník - osvetlenie priechodu</t>
  </si>
  <si>
    <t>-1427864785</t>
  </si>
  <si>
    <t>91</t>
  </si>
  <si>
    <t>210201880.S</t>
  </si>
  <si>
    <t>Montáž stožiarovej svorkovnice pre 1 poistku</t>
  </si>
  <si>
    <t>199103885</t>
  </si>
  <si>
    <t>92</t>
  </si>
  <si>
    <t>348370004905</t>
  </si>
  <si>
    <t xml:space="preserve">Svorkovnica stožiarová NTB 1 pre 1 poistku </t>
  </si>
  <si>
    <t>-82819643</t>
  </si>
  <si>
    <t>93</t>
  </si>
  <si>
    <t>210204011.S</t>
  </si>
  <si>
    <t>Montáž - Osvetľovací stožiar - oceľový do dĺžky 12 m</t>
  </si>
  <si>
    <t>492619603</t>
  </si>
  <si>
    <t>94</t>
  </si>
  <si>
    <t>316720803127</t>
  </si>
  <si>
    <t>Oceľový stožiar osvetľovací, zakončenie pre výložník, s otvorom pre svorkovnicu, výška 7,50 m</t>
  </si>
  <si>
    <t>1385165123</t>
  </si>
  <si>
    <t>95</t>
  </si>
  <si>
    <t>210204103.S</t>
  </si>
  <si>
    <t xml:space="preserve">Montáž - Výložník oceľový jednoramenný </t>
  </si>
  <si>
    <t>-721957302</t>
  </si>
  <si>
    <t>96</t>
  </si>
  <si>
    <t>316770003005</t>
  </si>
  <si>
    <t>Výložník jednoramenný oceľový, vyloženie 3,0 m</t>
  </si>
  <si>
    <t>-464061927</t>
  </si>
  <si>
    <t>97</t>
  </si>
  <si>
    <t>210220020.S</t>
  </si>
  <si>
    <t>Montáž - Uzemňovacie vedenie v zemi FeZn do 120 mm2 vrátane izolácie spojov</t>
  </si>
  <si>
    <t>1775569160</t>
  </si>
  <si>
    <t>98</t>
  </si>
  <si>
    <t>354410058800</t>
  </si>
  <si>
    <t>Pásovina uzemňovacia FeZn 30 x 4 mm</t>
  </si>
  <si>
    <t>137794975</t>
  </si>
  <si>
    <t>99</t>
  </si>
  <si>
    <t>210800186.S</t>
  </si>
  <si>
    <t>Montáž - Kábel medený uložený v rúrke CYKY 450/750 V 3x1,5</t>
  </si>
  <si>
    <t>338566224</t>
  </si>
  <si>
    <t>100</t>
  </si>
  <si>
    <t>341110000700</t>
  </si>
  <si>
    <t>Kábel medený CYKY 3x1,5 mm2</t>
  </si>
  <si>
    <t>-1857170290</t>
  </si>
  <si>
    <t>101</t>
  </si>
  <si>
    <t>219230278</t>
  </si>
  <si>
    <t>Prvá odborná prehliadka a skúška</t>
  </si>
  <si>
    <t>súb.</t>
  </si>
  <si>
    <t>-1331905764</t>
  </si>
  <si>
    <t>102</t>
  </si>
  <si>
    <t>219230999</t>
  </si>
  <si>
    <t>Ostatné nešpecifikované montážne práce a materiál - 10% z nákladov na špecifikované elektromontážne práce a materiál</t>
  </si>
  <si>
    <t>1025081862</t>
  </si>
  <si>
    <t>MP.20</t>
  </si>
  <si>
    <t>Osvetlenie - Zemné a a súvisiace práce</t>
  </si>
  <si>
    <t>103</t>
  </si>
  <si>
    <t>460050008</t>
  </si>
  <si>
    <t>Jama pre základ stožiara dĺžky 6-8 m, v rovine, zásyp a zhutnenie, zemina triedy 3 až 4, vrátane naloženia prebytočného výkopku na dopravný prostriedok, odvozu do 10 km, zloženia, poplatku za uskladnenie</t>
  </si>
  <si>
    <t>-1174783945</t>
  </si>
  <si>
    <t>104</t>
  </si>
  <si>
    <t>275313829</t>
  </si>
  <si>
    <t>Betónovanie základových pätiek stožiarov, betón prostý, vrátane dodávky betónu a debnenia</t>
  </si>
  <si>
    <t>-656866284</t>
  </si>
  <si>
    <t>105</t>
  </si>
  <si>
    <t>460200168</t>
  </si>
  <si>
    <t>Hĺbenie káblovej ryhy ručne 35 cm širokej a 80 cm hlbokej, v zemine triedy 3 až 4, vrátane spätného zásypu, naloženia prebytočného výkopku na dopravný prostriedok, odvozu do 10 km, zloženia, poplatku za uskladnenie</t>
  </si>
  <si>
    <t>587614271</t>
  </si>
  <si>
    <t>106</t>
  </si>
  <si>
    <t>460420025</t>
  </si>
  <si>
    <t>Káblové lôžko a obsyp chráničky z piesku, hrúbka vrstvy 20 cm, vrátane výstražnej fólie</t>
  </si>
  <si>
    <t>-1354914058</t>
  </si>
  <si>
    <t>Položka zahŕňa montáž a dodávku materiálu</t>
  </si>
  <si>
    <t>600 " ryha šírky 35 cm</t>
  </si>
  <si>
    <t>107</t>
  </si>
  <si>
    <t>460620018</t>
  </si>
  <si>
    <t>Úprava terénu do pôvodného stavu, osiatie trávnym semenom</t>
  </si>
  <si>
    <t>-1481912686</t>
  </si>
  <si>
    <t>600*0,60 " šírka 0,60 m zasiahnutá stavebnou činnosťou</t>
  </si>
  <si>
    <t>OST</t>
  </si>
  <si>
    <t>Ostatné náklady</t>
  </si>
  <si>
    <t>108</t>
  </si>
  <si>
    <t>OST300013</t>
  </si>
  <si>
    <t>Náklady na vytýčenie inžinierskych sietí na opravovanom úseku</t>
  </si>
  <si>
    <t>262144</t>
  </si>
  <si>
    <t>-549025099</t>
  </si>
  <si>
    <t>109</t>
  </si>
  <si>
    <t>OST400021</t>
  </si>
  <si>
    <t>Náklady na vypracovanie projektu dočasného dopravného značenia</t>
  </si>
  <si>
    <t>-175605055</t>
  </si>
  <si>
    <t>110</t>
  </si>
  <si>
    <t>OST600024</t>
  </si>
  <si>
    <t>Náklady na osadenie, používanie a odstránenie dočasného dopravného značenia počas výstavby</t>
  </si>
  <si>
    <t>-1345256575</t>
  </si>
  <si>
    <t>560*0,80 " predpoklad - 0,80 m3 na 1 meter</t>
  </si>
  <si>
    <t>560*0,50 " predpoklad - 0,50 m3 na 1 meter</t>
  </si>
  <si>
    <t>104 " kusov</t>
  </si>
  <si>
    <t>1830*1,1 'Prepočítané koeficientom množstva</t>
  </si>
  <si>
    <t>1830,00 " frakcia 0 - 32</t>
  </si>
  <si>
    <t>1830,00 " frakcia 0- 63</t>
  </si>
  <si>
    <t>2*63020-1830-510</t>
  </si>
  <si>
    <t>63020*1,15 'Prepočítané koeficientom množstva</t>
  </si>
  <si>
    <t>2*7110" základné množstvo</t>
  </si>
  <si>
    <t>711 " stratné</t>
  </si>
  <si>
    <t>6325 " plná čiara š. 150 mm - značenie 601</t>
  </si>
  <si>
    <t>15508,00+9138,00</t>
  </si>
  <si>
    <t>1190*0,0309 'Prepočítané koeficientom množstva</t>
  </si>
  <si>
    <t>104*1,00 " 1 m3 pre 1 UV</t>
  </si>
  <si>
    <t>1830,00*0,30 " vozovka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</si>
</sst>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4" fontId="25" fillId="0" borderId="0" xfId="0" applyNumberFormat="1" applyFont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6" borderId="3" xfId="0" applyFont="1" applyFill="1" applyBorder="1" applyAlignment="1">
      <alignment vertical="center"/>
    </xf>
    <xf numFmtId="0" fontId="24" fillId="6" borderId="14" xfId="0" applyFont="1" applyFill="1" applyBorder="1" applyAlignment="1" applyProtection="1">
      <alignment horizontal="left" vertical="center"/>
      <protection locked="0"/>
    </xf>
    <xf numFmtId="0" fontId="24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166" fontId="24" fillId="6" borderId="0" xfId="0" applyNumberFormat="1" applyFont="1" applyFill="1" applyBorder="1" applyAlignment="1">
      <alignment vertical="center"/>
    </xf>
    <xf numFmtId="166" fontId="24" fillId="6" borderId="15" xfId="0" applyNumberFormat="1" applyFont="1" applyFill="1" applyBorder="1" applyAlignment="1">
      <alignment vertical="center"/>
    </xf>
    <xf numFmtId="0" fontId="0" fillId="6" borderId="0" xfId="0" applyFont="1" applyFill="1" applyAlignment="1">
      <alignment vertical="center"/>
    </xf>
    <xf numFmtId="0" fontId="36" fillId="6" borderId="22" xfId="0" applyFont="1" applyFill="1" applyBorder="1" applyAlignment="1" applyProtection="1">
      <alignment horizontal="left" vertical="center" wrapText="1"/>
      <protection locked="0"/>
    </xf>
    <xf numFmtId="0" fontId="36" fillId="6" borderId="22" xfId="0" applyFont="1" applyFill="1" applyBorder="1" applyAlignment="1" applyProtection="1">
      <alignment horizontal="center" vertical="center" wrapText="1"/>
      <protection locked="0"/>
    </xf>
    <xf numFmtId="167" fontId="36" fillId="6" borderId="22" xfId="0" applyNumberFormat="1" applyFont="1" applyFill="1" applyBorder="1" applyAlignment="1" applyProtection="1">
      <alignment vertical="center"/>
      <protection locked="0"/>
    </xf>
    <xf numFmtId="0" fontId="23" fillId="6" borderId="22" xfId="0" applyFont="1" applyFill="1" applyBorder="1" applyAlignment="1" applyProtection="1">
      <alignment horizontal="left" vertical="center" wrapText="1"/>
      <protection locked="0"/>
    </xf>
    <xf numFmtId="0" fontId="23" fillId="6" borderId="22" xfId="0" applyFont="1" applyFill="1" applyBorder="1" applyAlignment="1" applyProtection="1">
      <alignment horizontal="center" vertical="center" wrapText="1"/>
      <protection locked="0"/>
    </xf>
    <xf numFmtId="167" fontId="23" fillId="6" borderId="22" xfId="0" applyNumberFormat="1" applyFont="1" applyFill="1" applyBorder="1" applyAlignment="1" applyProtection="1">
      <alignment vertical="center"/>
      <protection locked="0"/>
    </xf>
    <xf numFmtId="0" fontId="10" fillId="6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vertical="center"/>
    </xf>
    <xf numFmtId="167" fontId="9" fillId="6" borderId="0" xfId="0" applyNumberFormat="1" applyFont="1" applyFill="1" applyAlignment="1">
      <alignment vertical="center"/>
    </xf>
    <xf numFmtId="0" fontId="11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vertical="center"/>
    </xf>
    <xf numFmtId="167" fontId="11" fillId="6" borderId="0" xfId="0" applyNumberFormat="1" applyFont="1" applyFill="1" applyAlignment="1">
      <alignment vertical="center"/>
    </xf>
    <xf numFmtId="0" fontId="7" fillId="6" borderId="0" xfId="0" applyFont="1" applyFill="1" applyAlignment="1">
      <alignment horizontal="left"/>
    </xf>
    <xf numFmtId="0" fontId="8" fillId="6" borderId="0" xfId="0" applyFont="1" applyFill="1" applyAlignment="1"/>
    <xf numFmtId="0" fontId="6" fillId="6" borderId="0" xfId="0" applyFont="1" applyFill="1" applyAlignment="1">
      <alignment horizontal="left"/>
    </xf>
    <xf numFmtId="0" fontId="13" fillId="6" borderId="0" xfId="0" applyFont="1" applyFill="1" applyAlignment="1">
      <alignment horizontal="center" vertical="center"/>
    </xf>
    <xf numFmtId="0" fontId="0" fillId="6" borderId="0" xfId="0" applyFill="1"/>
    <xf numFmtId="0" fontId="0" fillId="6" borderId="0" xfId="0" applyFill="1"/>
    <xf numFmtId="0" fontId="0" fillId="6" borderId="3" xfId="0" applyFill="1" applyBorder="1"/>
    <xf numFmtId="0" fontId="31" fillId="6" borderId="0" xfId="0" applyFont="1" applyFill="1" applyAlignment="1">
      <alignment horizontal="left" vertical="center"/>
    </xf>
    <xf numFmtId="0" fontId="0" fillId="6" borderId="3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3" xfId="0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6" borderId="0" xfId="0" applyFont="1" applyFill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6" fillId="6" borderId="3" xfId="0" applyFont="1" applyFill="1" applyBorder="1" applyAlignment="1">
      <alignment vertical="center"/>
    </xf>
    <xf numFmtId="0" fontId="6" fillId="6" borderId="0" xfId="0" applyFont="1" applyFill="1" applyAlignment="1">
      <alignment vertical="center"/>
    </xf>
    <xf numFmtId="0" fontId="7" fillId="6" borderId="3" xfId="0" applyFont="1" applyFill="1" applyBorder="1" applyAlignment="1">
      <alignment vertical="center"/>
    </xf>
    <xf numFmtId="0" fontId="7" fillId="6" borderId="0" xfId="0" applyFont="1" applyFill="1" applyAlignment="1">
      <alignment vertical="center"/>
    </xf>
    <xf numFmtId="0" fontId="0" fillId="6" borderId="3" xfId="0" applyFill="1" applyBorder="1" applyAlignment="1">
      <alignment horizontal="center" vertical="center" wrapText="1"/>
    </xf>
    <xf numFmtId="0" fontId="24" fillId="6" borderId="16" xfId="0" applyFont="1" applyFill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 vertical="center" wrapText="1"/>
    </xf>
    <xf numFmtId="0" fontId="24" fillId="6" borderId="18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6" borderId="11" xfId="0" applyFont="1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6" borderId="12" xfId="0" applyFont="1" applyFill="1" applyBorder="1" applyAlignment="1">
      <alignment vertical="center"/>
    </xf>
    <xf numFmtId="166" fontId="33" fillId="6" borderId="12" xfId="0" applyNumberFormat="1" applyFont="1" applyFill="1" applyBorder="1" applyAlignment="1"/>
    <xf numFmtId="166" fontId="33" fillId="6" borderId="13" xfId="0" applyNumberFormat="1" applyFont="1" applyFill="1" applyBorder="1" applyAlignment="1"/>
    <xf numFmtId="0" fontId="8" fillId="6" borderId="3" xfId="0" applyFont="1" applyFill="1" applyBorder="1" applyAlignment="1"/>
    <xf numFmtId="0" fontId="8" fillId="6" borderId="14" xfId="0" applyFont="1" applyFill="1" applyBorder="1" applyAlignment="1"/>
    <xf numFmtId="0" fontId="8" fillId="6" borderId="0" xfId="0" applyFont="1" applyFill="1" applyBorder="1" applyAlignment="1"/>
    <xf numFmtId="166" fontId="8" fillId="6" borderId="0" xfId="0" applyNumberFormat="1" applyFont="1" applyFill="1" applyBorder="1" applyAlignment="1"/>
    <xf numFmtId="166" fontId="8" fillId="6" borderId="15" xfId="0" applyNumberFormat="1" applyFont="1" applyFill="1" applyBorder="1" applyAlignment="1"/>
    <xf numFmtId="0" fontId="9" fillId="6" borderId="3" xfId="0" applyFont="1" applyFill="1" applyBorder="1" applyAlignment="1">
      <alignment vertical="center"/>
    </xf>
    <xf numFmtId="0" fontId="9" fillId="6" borderId="14" xfId="0" applyFont="1" applyFill="1" applyBorder="1" applyAlignment="1">
      <alignment vertical="center"/>
    </xf>
    <xf numFmtId="0" fontId="9" fillId="6" borderId="0" xfId="0" applyFont="1" applyFill="1" applyBorder="1" applyAlignment="1">
      <alignment vertical="center"/>
    </xf>
    <xf numFmtId="0" fontId="9" fillId="6" borderId="15" xfId="0" applyFont="1" applyFill="1" applyBorder="1" applyAlignment="1">
      <alignment vertical="center"/>
    </xf>
    <xf numFmtId="0" fontId="10" fillId="6" borderId="3" xfId="0" applyFont="1" applyFill="1" applyBorder="1" applyAlignment="1">
      <alignment vertical="center"/>
    </xf>
    <xf numFmtId="0" fontId="10" fillId="6" borderId="14" xfId="0" applyFont="1" applyFill="1" applyBorder="1" applyAlignment="1">
      <alignment vertical="center"/>
    </xf>
    <xf numFmtId="0" fontId="10" fillId="6" borderId="0" xfId="0" applyFont="1" applyFill="1" applyBorder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1" fillId="6" borderId="14" xfId="0" applyFont="1" applyFill="1" applyBorder="1" applyAlignment="1">
      <alignment vertical="center"/>
    </xf>
    <xf numFmtId="0" fontId="11" fillId="6" borderId="0" xfId="0" applyFont="1" applyFill="1" applyBorder="1" applyAlignment="1">
      <alignment vertical="center"/>
    </xf>
    <xf numFmtId="0" fontId="11" fillId="6" borderId="15" xfId="0" applyFont="1" applyFill="1" applyBorder="1" applyAlignment="1">
      <alignment vertical="center"/>
    </xf>
    <xf numFmtId="0" fontId="37" fillId="6" borderId="3" xfId="0" applyFont="1" applyFill="1" applyBorder="1" applyAlignment="1">
      <alignment vertical="center"/>
    </xf>
    <xf numFmtId="0" fontId="36" fillId="6" borderId="14" xfId="0" applyFont="1" applyFill="1" applyBorder="1" applyAlignment="1" applyProtection="1">
      <alignment horizontal="left" vertical="center"/>
      <protection locked="0"/>
    </xf>
    <xf numFmtId="0" fontId="36" fillId="6" borderId="0" xfId="0" applyFont="1" applyFill="1" applyBorder="1" applyAlignment="1">
      <alignment horizontal="center" vertical="center"/>
    </xf>
    <xf numFmtId="0" fontId="24" fillId="6" borderId="19" xfId="0" applyFont="1" applyFill="1" applyBorder="1" applyAlignment="1" applyProtection="1">
      <alignment horizontal="left" vertical="center"/>
      <protection locked="0"/>
    </xf>
    <xf numFmtId="0" fontId="24" fillId="6" borderId="20" xfId="0" applyFont="1" applyFill="1" applyBorder="1" applyAlignment="1">
      <alignment horizontal="center" vertical="center"/>
    </xf>
    <xf numFmtId="0" fontId="0" fillId="6" borderId="20" xfId="0" applyFont="1" applyFill="1" applyBorder="1" applyAlignment="1">
      <alignment vertical="center"/>
    </xf>
    <xf numFmtId="166" fontId="24" fillId="6" borderId="20" xfId="0" applyNumberFormat="1" applyFont="1" applyFill="1" applyBorder="1" applyAlignment="1">
      <alignment vertical="center"/>
    </xf>
    <xf numFmtId="166" fontId="24" fillId="6" borderId="21" xfId="0" applyNumberFormat="1" applyFont="1" applyFill="1" applyBorder="1" applyAlignment="1">
      <alignment vertical="center"/>
    </xf>
    <xf numFmtId="0" fontId="23" fillId="6" borderId="22" xfId="0" applyFont="1" applyFill="1" applyBorder="1" applyAlignment="1" applyProtection="1">
      <alignment horizontal="center" vertical="center"/>
      <protection locked="0"/>
    </xf>
    <xf numFmtId="49" fontId="23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35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7" customHeight="1">
      <c r="AR2" s="158" t="s">
        <v>5</v>
      </c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S2" s="17" t="s">
        <v>6</v>
      </c>
      <c r="BT2" s="17" t="s">
        <v>7</v>
      </c>
    </row>
    <row r="3" spans="1:74" s="1" customFormat="1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5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s="1" customFormat="1" ht="12" customHeight="1">
      <c r="B5" s="20"/>
      <c r="D5" s="24" t="s">
        <v>12</v>
      </c>
      <c r="K5" s="189" t="s">
        <v>13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R5" s="20"/>
      <c r="BE5" s="186" t="s">
        <v>14</v>
      </c>
      <c r="BS5" s="17" t="s">
        <v>6</v>
      </c>
    </row>
    <row r="6" spans="1:74" s="1" customFormat="1" ht="37" customHeight="1">
      <c r="B6" s="20"/>
      <c r="D6" s="26" t="s">
        <v>15</v>
      </c>
      <c r="K6" s="190" t="s">
        <v>16</v>
      </c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R6" s="20"/>
      <c r="BE6" s="187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187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28" t="s">
        <v>22</v>
      </c>
      <c r="AR8" s="20"/>
      <c r="BE8" s="187"/>
      <c r="BS8" s="17" t="s">
        <v>6</v>
      </c>
    </row>
    <row r="9" spans="1:74" s="1" customFormat="1" ht="14.5" customHeight="1">
      <c r="B9" s="20"/>
      <c r="AR9" s="20"/>
      <c r="BE9" s="187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187"/>
      <c r="BS10" s="17" t="s">
        <v>6</v>
      </c>
    </row>
    <row r="11" spans="1:74" s="1" customFormat="1" ht="18.399999999999999" customHeight="1">
      <c r="B11" s="20"/>
      <c r="E11" s="25" t="s">
        <v>25</v>
      </c>
      <c r="AK11" s="27" t="s">
        <v>26</v>
      </c>
      <c r="AN11" s="25" t="s">
        <v>1</v>
      </c>
      <c r="AR11" s="20"/>
      <c r="BE11" s="187"/>
      <c r="BS11" s="17" t="s">
        <v>6</v>
      </c>
    </row>
    <row r="12" spans="1:74" s="1" customFormat="1" ht="7" customHeight="1">
      <c r="B12" s="20"/>
      <c r="AR12" s="20"/>
      <c r="BE12" s="187"/>
      <c r="BS12" s="17" t="s">
        <v>6</v>
      </c>
    </row>
    <row r="13" spans="1:74" s="1" customFormat="1" ht="12" customHeight="1">
      <c r="B13" s="20"/>
      <c r="D13" s="27" t="s">
        <v>27</v>
      </c>
      <c r="AK13" s="27" t="s">
        <v>24</v>
      </c>
      <c r="AN13" s="29" t="s">
        <v>28</v>
      </c>
      <c r="AR13" s="20"/>
      <c r="BE13" s="187"/>
      <c r="BS13" s="17" t="s">
        <v>6</v>
      </c>
    </row>
    <row r="14" spans="1:74" ht="12.5">
      <c r="B14" s="20"/>
      <c r="E14" s="191" t="s">
        <v>28</v>
      </c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27" t="s">
        <v>26</v>
      </c>
      <c r="AN14" s="29" t="s">
        <v>28</v>
      </c>
      <c r="AR14" s="20"/>
      <c r="BE14" s="187"/>
      <c r="BS14" s="17" t="s">
        <v>6</v>
      </c>
    </row>
    <row r="15" spans="1:74" s="1" customFormat="1" ht="7" customHeight="1">
      <c r="B15" s="20"/>
      <c r="AR15" s="20"/>
      <c r="BE15" s="187"/>
      <c r="BS15" s="17" t="s">
        <v>3</v>
      </c>
    </row>
    <row r="16" spans="1:74" s="1" customFormat="1" ht="12" customHeight="1">
      <c r="B16" s="20"/>
      <c r="D16" s="27" t="s">
        <v>29</v>
      </c>
      <c r="AK16" s="27" t="s">
        <v>24</v>
      </c>
      <c r="AN16" s="25" t="s">
        <v>1</v>
      </c>
      <c r="AR16" s="20"/>
      <c r="BE16" s="187"/>
      <c r="BS16" s="17" t="s">
        <v>3</v>
      </c>
    </row>
    <row r="17" spans="1:71" s="1" customFormat="1" ht="18.399999999999999" customHeight="1">
      <c r="B17" s="20"/>
      <c r="E17" s="25" t="s">
        <v>30</v>
      </c>
      <c r="AK17" s="27" t="s">
        <v>26</v>
      </c>
      <c r="AN17" s="25" t="s">
        <v>1</v>
      </c>
      <c r="AR17" s="20"/>
      <c r="BE17" s="187"/>
      <c r="BS17" s="17" t="s">
        <v>31</v>
      </c>
    </row>
    <row r="18" spans="1:71" s="1" customFormat="1" ht="7" customHeight="1">
      <c r="B18" s="20"/>
      <c r="AR18" s="20"/>
      <c r="BE18" s="187"/>
      <c r="BS18" s="17" t="s">
        <v>6</v>
      </c>
    </row>
    <row r="19" spans="1:71" s="1" customFormat="1" ht="12" customHeight="1">
      <c r="B19" s="20"/>
      <c r="D19" s="27" t="s">
        <v>32</v>
      </c>
      <c r="AK19" s="27" t="s">
        <v>24</v>
      </c>
      <c r="AN19" s="25" t="s">
        <v>1</v>
      </c>
      <c r="AR19" s="20"/>
      <c r="BE19" s="187"/>
      <c r="BS19" s="17" t="s">
        <v>6</v>
      </c>
    </row>
    <row r="20" spans="1:71" s="1" customFormat="1" ht="18.399999999999999" customHeight="1">
      <c r="B20" s="20"/>
      <c r="E20" s="25" t="s">
        <v>30</v>
      </c>
      <c r="AK20" s="27" t="s">
        <v>26</v>
      </c>
      <c r="AN20" s="25" t="s">
        <v>1</v>
      </c>
      <c r="AR20" s="20"/>
      <c r="BE20" s="187"/>
      <c r="BS20" s="17" t="s">
        <v>31</v>
      </c>
    </row>
    <row r="21" spans="1:71" s="1" customFormat="1" ht="7" customHeight="1">
      <c r="B21" s="20"/>
      <c r="AR21" s="20"/>
      <c r="BE21" s="187"/>
    </row>
    <row r="22" spans="1:71" s="1" customFormat="1" ht="12" customHeight="1">
      <c r="B22" s="20"/>
      <c r="D22" s="27" t="s">
        <v>33</v>
      </c>
      <c r="AR22" s="20"/>
      <c r="BE22" s="187"/>
    </row>
    <row r="23" spans="1:71" s="1" customFormat="1" ht="16.5" customHeight="1">
      <c r="B23" s="20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R23" s="20"/>
      <c r="BE23" s="187"/>
    </row>
    <row r="24" spans="1:71" s="1" customFormat="1" ht="7" customHeight="1">
      <c r="B24" s="20"/>
      <c r="AR24" s="20"/>
      <c r="BE24" s="187"/>
    </row>
    <row r="25" spans="1:71" s="1" customFormat="1" ht="7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87"/>
    </row>
    <row r="26" spans="1:71" s="2" customFormat="1" ht="25.9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194">
        <f>ROUND(AG94,2)</f>
        <v>0</v>
      </c>
      <c r="AL26" s="195"/>
      <c r="AM26" s="195"/>
      <c r="AN26" s="195"/>
      <c r="AO26" s="195"/>
      <c r="AP26" s="32"/>
      <c r="AQ26" s="32"/>
      <c r="AR26" s="33"/>
      <c r="BE26" s="187"/>
    </row>
    <row r="27" spans="1:71" s="2" customFormat="1" ht="7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187"/>
    </row>
    <row r="28" spans="1:71" s="2" customFormat="1" ht="12.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196" t="s">
        <v>35</v>
      </c>
      <c r="M28" s="196"/>
      <c r="N28" s="196"/>
      <c r="O28" s="196"/>
      <c r="P28" s="196"/>
      <c r="Q28" s="32"/>
      <c r="R28" s="32"/>
      <c r="S28" s="32"/>
      <c r="T28" s="32"/>
      <c r="U28" s="32"/>
      <c r="V28" s="32"/>
      <c r="W28" s="196" t="s">
        <v>36</v>
      </c>
      <c r="X28" s="196"/>
      <c r="Y28" s="196"/>
      <c r="Z28" s="196"/>
      <c r="AA28" s="196"/>
      <c r="AB28" s="196"/>
      <c r="AC28" s="196"/>
      <c r="AD28" s="196"/>
      <c r="AE28" s="196"/>
      <c r="AF28" s="32"/>
      <c r="AG28" s="32"/>
      <c r="AH28" s="32"/>
      <c r="AI28" s="32"/>
      <c r="AJ28" s="32"/>
      <c r="AK28" s="196" t="s">
        <v>37</v>
      </c>
      <c r="AL28" s="196"/>
      <c r="AM28" s="196"/>
      <c r="AN28" s="196"/>
      <c r="AO28" s="196"/>
      <c r="AP28" s="32"/>
      <c r="AQ28" s="32"/>
      <c r="AR28" s="33"/>
      <c r="BE28" s="187"/>
    </row>
    <row r="29" spans="1:71" s="3" customFormat="1" ht="14.5" customHeight="1">
      <c r="B29" s="37"/>
      <c r="D29" s="27" t="s">
        <v>38</v>
      </c>
      <c r="F29" s="38" t="s">
        <v>39</v>
      </c>
      <c r="L29" s="181">
        <v>0.2</v>
      </c>
      <c r="M29" s="180"/>
      <c r="N29" s="180"/>
      <c r="O29" s="180"/>
      <c r="P29" s="180"/>
      <c r="W29" s="179">
        <f>ROUND(AZ94, 2)</f>
        <v>0</v>
      </c>
      <c r="X29" s="180"/>
      <c r="Y29" s="180"/>
      <c r="Z29" s="180"/>
      <c r="AA29" s="180"/>
      <c r="AB29" s="180"/>
      <c r="AC29" s="180"/>
      <c r="AD29" s="180"/>
      <c r="AE29" s="180"/>
      <c r="AK29" s="179">
        <f>ROUND(AV94, 2)</f>
        <v>0</v>
      </c>
      <c r="AL29" s="180"/>
      <c r="AM29" s="180"/>
      <c r="AN29" s="180"/>
      <c r="AO29" s="180"/>
      <c r="AR29" s="37"/>
      <c r="BE29" s="188"/>
    </row>
    <row r="30" spans="1:71" s="3" customFormat="1" ht="14.5" customHeight="1">
      <c r="B30" s="37"/>
      <c r="F30" s="38" t="s">
        <v>40</v>
      </c>
      <c r="L30" s="181">
        <v>0.2</v>
      </c>
      <c r="M30" s="180"/>
      <c r="N30" s="180"/>
      <c r="O30" s="180"/>
      <c r="P30" s="180"/>
      <c r="W30" s="179">
        <f>ROUND(BA94, 2)</f>
        <v>0</v>
      </c>
      <c r="X30" s="180"/>
      <c r="Y30" s="180"/>
      <c r="Z30" s="180"/>
      <c r="AA30" s="180"/>
      <c r="AB30" s="180"/>
      <c r="AC30" s="180"/>
      <c r="AD30" s="180"/>
      <c r="AE30" s="180"/>
      <c r="AK30" s="179">
        <f>ROUND(AW94, 2)</f>
        <v>0</v>
      </c>
      <c r="AL30" s="180"/>
      <c r="AM30" s="180"/>
      <c r="AN30" s="180"/>
      <c r="AO30" s="180"/>
      <c r="AR30" s="37"/>
      <c r="BE30" s="188"/>
    </row>
    <row r="31" spans="1:71" s="3" customFormat="1" ht="14.5" hidden="1" customHeight="1">
      <c r="B31" s="37"/>
      <c r="F31" s="27" t="s">
        <v>41</v>
      </c>
      <c r="L31" s="181">
        <v>0.2</v>
      </c>
      <c r="M31" s="180"/>
      <c r="N31" s="180"/>
      <c r="O31" s="180"/>
      <c r="P31" s="180"/>
      <c r="W31" s="179">
        <f>ROUND(BB94, 2)</f>
        <v>0</v>
      </c>
      <c r="X31" s="180"/>
      <c r="Y31" s="180"/>
      <c r="Z31" s="180"/>
      <c r="AA31" s="180"/>
      <c r="AB31" s="180"/>
      <c r="AC31" s="180"/>
      <c r="AD31" s="180"/>
      <c r="AE31" s="180"/>
      <c r="AK31" s="179">
        <v>0</v>
      </c>
      <c r="AL31" s="180"/>
      <c r="AM31" s="180"/>
      <c r="AN31" s="180"/>
      <c r="AO31" s="180"/>
      <c r="AR31" s="37"/>
      <c r="BE31" s="188"/>
    </row>
    <row r="32" spans="1:71" s="3" customFormat="1" ht="14.5" hidden="1" customHeight="1">
      <c r="B32" s="37"/>
      <c r="F32" s="27" t="s">
        <v>42</v>
      </c>
      <c r="L32" s="181">
        <v>0.2</v>
      </c>
      <c r="M32" s="180"/>
      <c r="N32" s="180"/>
      <c r="O32" s="180"/>
      <c r="P32" s="180"/>
      <c r="W32" s="179">
        <f>ROUND(BC94, 2)</f>
        <v>0</v>
      </c>
      <c r="X32" s="180"/>
      <c r="Y32" s="180"/>
      <c r="Z32" s="180"/>
      <c r="AA32" s="180"/>
      <c r="AB32" s="180"/>
      <c r="AC32" s="180"/>
      <c r="AD32" s="180"/>
      <c r="AE32" s="180"/>
      <c r="AK32" s="179">
        <v>0</v>
      </c>
      <c r="AL32" s="180"/>
      <c r="AM32" s="180"/>
      <c r="AN32" s="180"/>
      <c r="AO32" s="180"/>
      <c r="AR32" s="37"/>
      <c r="BE32" s="188"/>
    </row>
    <row r="33" spans="1:57" s="3" customFormat="1" ht="14.5" hidden="1" customHeight="1">
      <c r="B33" s="37"/>
      <c r="F33" s="38" t="s">
        <v>43</v>
      </c>
      <c r="L33" s="181">
        <v>0</v>
      </c>
      <c r="M33" s="180"/>
      <c r="N33" s="180"/>
      <c r="O33" s="180"/>
      <c r="P33" s="180"/>
      <c r="W33" s="179">
        <f>ROUND(BD94, 2)</f>
        <v>0</v>
      </c>
      <c r="X33" s="180"/>
      <c r="Y33" s="180"/>
      <c r="Z33" s="180"/>
      <c r="AA33" s="180"/>
      <c r="AB33" s="180"/>
      <c r="AC33" s="180"/>
      <c r="AD33" s="180"/>
      <c r="AE33" s="180"/>
      <c r="AK33" s="179">
        <v>0</v>
      </c>
      <c r="AL33" s="180"/>
      <c r="AM33" s="180"/>
      <c r="AN33" s="180"/>
      <c r="AO33" s="180"/>
      <c r="AR33" s="37"/>
      <c r="BE33" s="188"/>
    </row>
    <row r="34" spans="1:57" s="2" customFormat="1" ht="7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187"/>
    </row>
    <row r="35" spans="1:57" s="2" customFormat="1" ht="25.9" customHeight="1">
      <c r="A35" s="32"/>
      <c r="B35" s="33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182" t="s">
        <v>46</v>
      </c>
      <c r="Y35" s="183"/>
      <c r="Z35" s="183"/>
      <c r="AA35" s="183"/>
      <c r="AB35" s="183"/>
      <c r="AC35" s="41"/>
      <c r="AD35" s="41"/>
      <c r="AE35" s="41"/>
      <c r="AF35" s="41"/>
      <c r="AG35" s="41"/>
      <c r="AH35" s="41"/>
      <c r="AI35" s="41"/>
      <c r="AJ35" s="41"/>
      <c r="AK35" s="184">
        <f>SUM(AK26:AK33)</f>
        <v>0</v>
      </c>
      <c r="AL35" s="183"/>
      <c r="AM35" s="183"/>
      <c r="AN35" s="183"/>
      <c r="AO35" s="185"/>
      <c r="AP35" s="39"/>
      <c r="AQ35" s="39"/>
      <c r="AR35" s="33"/>
      <c r="BE35" s="32"/>
    </row>
    <row r="36" spans="1:57" s="2" customFormat="1" ht="7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5" customHeight="1">
      <c r="B38" s="20"/>
      <c r="AR38" s="20"/>
    </row>
    <row r="39" spans="1:57" s="1" customFormat="1" ht="14.5" customHeight="1">
      <c r="B39" s="20"/>
      <c r="AR39" s="20"/>
    </row>
    <row r="40" spans="1:57" s="1" customFormat="1" ht="14.5" customHeight="1">
      <c r="B40" s="20"/>
      <c r="AR40" s="20"/>
    </row>
    <row r="41" spans="1:57" s="1" customFormat="1" ht="14.5" customHeight="1">
      <c r="B41" s="20"/>
      <c r="AR41" s="20"/>
    </row>
    <row r="42" spans="1:57" s="1" customFormat="1" ht="14.5" customHeight="1">
      <c r="B42" s="20"/>
      <c r="AR42" s="20"/>
    </row>
    <row r="43" spans="1:57" s="1" customFormat="1" ht="14.5" customHeight="1">
      <c r="B43" s="20"/>
      <c r="AR43" s="20"/>
    </row>
    <row r="44" spans="1:57" s="1" customFormat="1" ht="14.5" customHeight="1">
      <c r="B44" s="20"/>
      <c r="AR44" s="20"/>
    </row>
    <row r="45" spans="1:57" s="1" customFormat="1" ht="14.5" customHeight="1">
      <c r="B45" s="20"/>
      <c r="AR45" s="20"/>
    </row>
    <row r="46" spans="1:57" s="1" customFormat="1" ht="14.5" customHeight="1">
      <c r="B46" s="20"/>
      <c r="AR46" s="20"/>
    </row>
    <row r="47" spans="1:57" s="1" customFormat="1" ht="14.5" customHeight="1">
      <c r="B47" s="20"/>
      <c r="AR47" s="20"/>
    </row>
    <row r="48" spans="1:57" s="1" customFormat="1" ht="14.5" customHeight="1">
      <c r="B48" s="20"/>
      <c r="AR48" s="20"/>
    </row>
    <row r="49" spans="1:57" s="2" customFormat="1" ht="14.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5">
      <c r="A60" s="32"/>
      <c r="B60" s="33"/>
      <c r="C60" s="32"/>
      <c r="D60" s="46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6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6" t="s">
        <v>49</v>
      </c>
      <c r="AI60" s="35"/>
      <c r="AJ60" s="35"/>
      <c r="AK60" s="35"/>
      <c r="AL60" s="35"/>
      <c r="AM60" s="46" t="s">
        <v>50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3">
      <c r="A64" s="32"/>
      <c r="B64" s="33"/>
      <c r="C64" s="32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5">
      <c r="A75" s="32"/>
      <c r="B75" s="33"/>
      <c r="C75" s="32"/>
      <c r="D75" s="46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6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6" t="s">
        <v>49</v>
      </c>
      <c r="AI75" s="35"/>
      <c r="AJ75" s="35"/>
      <c r="AK75" s="35"/>
      <c r="AL75" s="35"/>
      <c r="AM75" s="46" t="s">
        <v>50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7" customHeight="1">
      <c r="A77" s="32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E77" s="32"/>
    </row>
    <row r="81" spans="1:91" s="2" customFormat="1" ht="7" customHeight="1">
      <c r="A81" s="32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E81" s="32"/>
    </row>
    <row r="82" spans="1:91" s="2" customFormat="1" ht="25" customHeight="1">
      <c r="A82" s="32"/>
      <c r="B82" s="33"/>
      <c r="C82" s="2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7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2"/>
      <c r="C84" s="27" t="s">
        <v>12</v>
      </c>
      <c r="L84" s="4" t="str">
        <f>K5</f>
        <v>02</v>
      </c>
      <c r="AR84" s="52"/>
    </row>
    <row r="85" spans="1:91" s="5" customFormat="1" ht="37" customHeight="1">
      <c r="B85" s="53"/>
      <c r="C85" s="54" t="s">
        <v>15</v>
      </c>
      <c r="L85" s="170" t="str">
        <f>K6</f>
        <v>Opravy pozemných komunikácií v meste Košice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53"/>
    </row>
    <row r="86" spans="1:91" s="2" customFormat="1" ht="7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5" t="str">
        <f>IF(K8="","",K8)</f>
        <v>Košice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172" t="str">
        <f>IF(AN8= "","",AN8)</f>
        <v>2. 9. 2021</v>
      </c>
      <c r="AN87" s="172"/>
      <c r="AO87" s="32"/>
      <c r="AP87" s="32"/>
      <c r="AQ87" s="32"/>
      <c r="AR87" s="33"/>
      <c r="BE87" s="32"/>
    </row>
    <row r="88" spans="1:91" s="2" customFormat="1" ht="7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5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Mesto Košice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29</v>
      </c>
      <c r="AJ89" s="32"/>
      <c r="AK89" s="32"/>
      <c r="AL89" s="32"/>
      <c r="AM89" s="173" t="str">
        <f>IF(E17="","",E17)</f>
        <v>MP Construct s.r.o.</v>
      </c>
      <c r="AN89" s="174"/>
      <c r="AO89" s="174"/>
      <c r="AP89" s="174"/>
      <c r="AQ89" s="32"/>
      <c r="AR89" s="33"/>
      <c r="AS89" s="175" t="s">
        <v>54</v>
      </c>
      <c r="AT89" s="176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2"/>
    </row>
    <row r="90" spans="1:91" s="2" customFormat="1" ht="15.25" customHeight="1">
      <c r="A90" s="32"/>
      <c r="B90" s="33"/>
      <c r="C90" s="27" t="s">
        <v>27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32</v>
      </c>
      <c r="AJ90" s="32"/>
      <c r="AK90" s="32"/>
      <c r="AL90" s="32"/>
      <c r="AM90" s="173" t="str">
        <f>IF(E20="","",E20)</f>
        <v>MP Construct s.r.o.</v>
      </c>
      <c r="AN90" s="174"/>
      <c r="AO90" s="174"/>
      <c r="AP90" s="174"/>
      <c r="AQ90" s="32"/>
      <c r="AR90" s="33"/>
      <c r="AS90" s="177"/>
      <c r="AT90" s="178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177"/>
      <c r="AT91" s="178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2"/>
    </row>
    <row r="92" spans="1:91" s="2" customFormat="1" ht="29.25" customHeight="1">
      <c r="A92" s="32"/>
      <c r="B92" s="33"/>
      <c r="C92" s="160" t="s">
        <v>55</v>
      </c>
      <c r="D92" s="161"/>
      <c r="E92" s="161"/>
      <c r="F92" s="161"/>
      <c r="G92" s="161"/>
      <c r="H92" s="61"/>
      <c r="I92" s="162" t="s">
        <v>56</v>
      </c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3" t="s">
        <v>57</v>
      </c>
      <c r="AH92" s="161"/>
      <c r="AI92" s="161"/>
      <c r="AJ92" s="161"/>
      <c r="AK92" s="161"/>
      <c r="AL92" s="161"/>
      <c r="AM92" s="161"/>
      <c r="AN92" s="162" t="s">
        <v>58</v>
      </c>
      <c r="AO92" s="161"/>
      <c r="AP92" s="164"/>
      <c r="AQ92" s="62" t="s">
        <v>59</v>
      </c>
      <c r="AR92" s="33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2"/>
    </row>
    <row r="94" spans="1:91" s="6" customFormat="1" ht="32.5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168">
        <f>ROUND(AG95,2)</f>
        <v>0</v>
      </c>
      <c r="AH94" s="168"/>
      <c r="AI94" s="168"/>
      <c r="AJ94" s="168"/>
      <c r="AK94" s="168"/>
      <c r="AL94" s="168"/>
      <c r="AM94" s="168"/>
      <c r="AN94" s="169">
        <f>SUM(AG94,AT94)</f>
        <v>0</v>
      </c>
      <c r="AO94" s="169"/>
      <c r="AP94" s="169"/>
      <c r="AQ94" s="73" t="s">
        <v>1</v>
      </c>
      <c r="AR94" s="69"/>
      <c r="AS94" s="74">
        <f>ROUND(AS95,2)</f>
        <v>0</v>
      </c>
      <c r="AT94" s="75">
        <f>ROUND(SUM(AV94:AW94),2)</f>
        <v>0</v>
      </c>
      <c r="AU94" s="76">
        <f>ROUND(AU95,5)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ROUND(AZ95,2)</f>
        <v>0</v>
      </c>
      <c r="BA94" s="75">
        <f>ROUND(BA95,2)</f>
        <v>0</v>
      </c>
      <c r="BB94" s="75">
        <f>ROUND(BB95,2)</f>
        <v>0</v>
      </c>
      <c r="BC94" s="75">
        <f>ROUND(BC95,2)</f>
        <v>0</v>
      </c>
      <c r="BD94" s="77">
        <f>ROUND(BD95,2)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16.5" customHeight="1">
      <c r="A95" s="80" t="s">
        <v>78</v>
      </c>
      <c r="B95" s="81"/>
      <c r="C95" s="82"/>
      <c r="D95" s="167" t="s">
        <v>79</v>
      </c>
      <c r="E95" s="167"/>
      <c r="F95" s="167"/>
      <c r="G95" s="167"/>
      <c r="H95" s="167"/>
      <c r="I95" s="83"/>
      <c r="J95" s="167" t="s">
        <v>80</v>
      </c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5">
        <f>'102-00 - Oprava miestnej ...'!J30</f>
        <v>0</v>
      </c>
      <c r="AH95" s="166"/>
      <c r="AI95" s="166"/>
      <c r="AJ95" s="166"/>
      <c r="AK95" s="166"/>
      <c r="AL95" s="166"/>
      <c r="AM95" s="166"/>
      <c r="AN95" s="165">
        <f>SUM(AG95,AT95)</f>
        <v>0</v>
      </c>
      <c r="AO95" s="166"/>
      <c r="AP95" s="166"/>
      <c r="AQ95" s="84" t="s">
        <v>81</v>
      </c>
      <c r="AR95" s="81"/>
      <c r="AS95" s="85">
        <v>0</v>
      </c>
      <c r="AT95" s="86">
        <f>ROUND(SUM(AV95:AW95),2)</f>
        <v>0</v>
      </c>
      <c r="AU95" s="87">
        <f>'102-00 - Oprava miestnej ...'!P130</f>
        <v>0</v>
      </c>
      <c r="AV95" s="86">
        <f>'102-00 - Oprava miestnej ...'!J33</f>
        <v>0</v>
      </c>
      <c r="AW95" s="86">
        <f>'102-00 - Oprava miestnej ...'!J34</f>
        <v>0</v>
      </c>
      <c r="AX95" s="86">
        <f>'102-00 - Oprava miestnej ...'!J35</f>
        <v>0</v>
      </c>
      <c r="AY95" s="86">
        <f>'102-00 - Oprava miestnej ...'!J36</f>
        <v>0</v>
      </c>
      <c r="AZ95" s="86">
        <f>'102-00 - Oprava miestnej ...'!F33</f>
        <v>0</v>
      </c>
      <c r="BA95" s="86">
        <f>'102-00 - Oprava miestnej ...'!F34</f>
        <v>0</v>
      </c>
      <c r="BB95" s="86">
        <f>'102-00 - Oprava miestnej ...'!F35</f>
        <v>0</v>
      </c>
      <c r="BC95" s="86">
        <f>'102-00 - Oprava miestnej ...'!F36</f>
        <v>0</v>
      </c>
      <c r="BD95" s="88">
        <f>'102-00 - Oprava miestnej ...'!F37</f>
        <v>0</v>
      </c>
      <c r="BT95" s="89" t="s">
        <v>82</v>
      </c>
      <c r="BV95" s="89" t="s">
        <v>76</v>
      </c>
      <c r="BW95" s="89" t="s">
        <v>83</v>
      </c>
      <c r="BX95" s="89" t="s">
        <v>4</v>
      </c>
      <c r="CL95" s="89" t="s">
        <v>1</v>
      </c>
      <c r="CM95" s="89" t="s">
        <v>74</v>
      </c>
    </row>
    <row r="96" spans="1:91" s="2" customFormat="1" ht="30" customHeight="1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3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7" customHeight="1">
      <c r="A97" s="32"/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02-00 - Oprava miestnej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40"/>
  <sheetViews>
    <sheetView showGridLines="0" tabSelected="1" topLeftCell="A2" zoomScale="115" zoomScaleNormal="115" workbookViewId="0">
      <selection activeCell="V24" sqref="V24:W24"/>
    </sheetView>
  </sheetViews>
  <sheetFormatPr defaultRowHeight="10"/>
  <cols>
    <col min="1" max="1" width="8.33203125" style="1" customWidth="1"/>
    <col min="2" max="2" width="1.1093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228" customWidth="1"/>
    <col min="13" max="13" width="10.77734375" style="228" hidden="1" customWidth="1"/>
    <col min="14" max="14" width="9.33203125" style="228" hidden="1"/>
    <col min="15" max="20" width="14.109375" style="228" hidden="1" customWidth="1"/>
    <col min="21" max="21" width="16.33203125" style="228" hidden="1" customWidth="1"/>
    <col min="22" max="22" width="12.33203125" style="228" customWidth="1"/>
    <col min="23" max="23" width="16.33203125" style="228" customWidth="1"/>
    <col min="24" max="24" width="12.33203125" style="228" customWidth="1"/>
    <col min="25" max="25" width="15" style="228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26" t="s">
        <v>5</v>
      </c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8"/>
      <c r="X2" s="228"/>
      <c r="Y2" s="228"/>
      <c r="AT2" s="17" t="s">
        <v>83</v>
      </c>
    </row>
    <row r="3" spans="1:46" s="1" customFormat="1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29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AT3" s="17" t="s">
        <v>74</v>
      </c>
    </row>
    <row r="4" spans="1:46" s="1" customFormat="1" ht="25" customHeight="1">
      <c r="B4" s="20"/>
      <c r="D4" s="21" t="s">
        <v>84</v>
      </c>
      <c r="L4" s="229"/>
      <c r="M4" s="230" t="s">
        <v>9</v>
      </c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AT4" s="17" t="s">
        <v>3</v>
      </c>
    </row>
    <row r="5" spans="1:46" s="1" customFormat="1" ht="7" customHeight="1">
      <c r="B5" s="20"/>
      <c r="L5" s="229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</row>
    <row r="6" spans="1:46" s="1" customFormat="1" ht="12" customHeight="1">
      <c r="B6" s="20"/>
      <c r="D6" s="27" t="s">
        <v>15</v>
      </c>
      <c r="L6" s="229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</row>
    <row r="7" spans="1:46" s="1" customFormat="1" ht="16.5" customHeight="1">
      <c r="B7" s="20"/>
      <c r="E7" s="198" t="str">
        <f>'Rekapitulácia stavby'!K6</f>
        <v>Opravy pozemných komunikácií v meste Košice</v>
      </c>
      <c r="F7" s="199"/>
      <c r="G7" s="199"/>
      <c r="H7" s="199"/>
      <c r="L7" s="229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</row>
    <row r="8" spans="1:46" s="2" customFormat="1" ht="12" customHeight="1">
      <c r="A8" s="32"/>
      <c r="B8" s="33"/>
      <c r="C8" s="32"/>
      <c r="D8" s="27" t="s">
        <v>85</v>
      </c>
      <c r="E8" s="32"/>
      <c r="F8" s="32"/>
      <c r="G8" s="32"/>
      <c r="H8" s="32"/>
      <c r="I8" s="32"/>
      <c r="J8" s="32"/>
      <c r="K8" s="32"/>
      <c r="L8" s="231"/>
      <c r="M8" s="232"/>
      <c r="N8" s="232"/>
      <c r="O8" s="232"/>
      <c r="P8" s="232"/>
      <c r="Q8" s="232"/>
      <c r="R8" s="232"/>
      <c r="S8" s="207"/>
      <c r="T8" s="207"/>
      <c r="U8" s="207"/>
      <c r="V8" s="207"/>
      <c r="W8" s="207"/>
      <c r="X8" s="207"/>
      <c r="Y8" s="207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170" t="s">
        <v>86</v>
      </c>
      <c r="F9" s="197"/>
      <c r="G9" s="197"/>
      <c r="H9" s="197"/>
      <c r="I9" s="32"/>
      <c r="J9" s="32"/>
      <c r="K9" s="32"/>
      <c r="L9" s="231"/>
      <c r="M9" s="232"/>
      <c r="N9" s="232"/>
      <c r="O9" s="232"/>
      <c r="P9" s="232"/>
      <c r="Q9" s="232"/>
      <c r="R9" s="232"/>
      <c r="S9" s="207"/>
      <c r="T9" s="207"/>
      <c r="U9" s="207"/>
      <c r="V9" s="207"/>
      <c r="W9" s="207"/>
      <c r="X9" s="207"/>
      <c r="Y9" s="207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231"/>
      <c r="M10" s="232"/>
      <c r="N10" s="232"/>
      <c r="O10" s="232"/>
      <c r="P10" s="232"/>
      <c r="Q10" s="232"/>
      <c r="R10" s="232"/>
      <c r="S10" s="207"/>
      <c r="T10" s="207"/>
      <c r="U10" s="207"/>
      <c r="V10" s="207"/>
      <c r="W10" s="207"/>
      <c r="X10" s="207"/>
      <c r="Y10" s="207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231"/>
      <c r="M11" s="232"/>
      <c r="N11" s="232"/>
      <c r="O11" s="232"/>
      <c r="P11" s="232"/>
      <c r="Q11" s="232"/>
      <c r="R11" s="232"/>
      <c r="S11" s="207"/>
      <c r="T11" s="207"/>
      <c r="U11" s="207"/>
      <c r="V11" s="207"/>
      <c r="W11" s="207"/>
      <c r="X11" s="207"/>
      <c r="Y11" s="207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6" t="str">
        <f>'Rekapitulácia stavby'!AN8</f>
        <v>2. 9. 2021</v>
      </c>
      <c r="K12" s="32"/>
      <c r="L12" s="231"/>
      <c r="M12" s="232"/>
      <c r="N12" s="232"/>
      <c r="O12" s="232"/>
      <c r="P12" s="232"/>
      <c r="Q12" s="232"/>
      <c r="R12" s="232"/>
      <c r="S12" s="207"/>
      <c r="T12" s="207"/>
      <c r="U12" s="207"/>
      <c r="V12" s="207"/>
      <c r="W12" s="207"/>
      <c r="X12" s="207"/>
      <c r="Y12" s="207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231"/>
      <c r="M13" s="232"/>
      <c r="N13" s="232"/>
      <c r="O13" s="232"/>
      <c r="P13" s="232"/>
      <c r="Q13" s="232"/>
      <c r="R13" s="232"/>
      <c r="S13" s="207"/>
      <c r="T13" s="207"/>
      <c r="U13" s="207"/>
      <c r="V13" s="207"/>
      <c r="W13" s="207"/>
      <c r="X13" s="207"/>
      <c r="Y13" s="207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">
        <v>1</v>
      </c>
      <c r="K14" s="32"/>
      <c r="L14" s="231"/>
      <c r="M14" s="232"/>
      <c r="N14" s="232"/>
      <c r="O14" s="232"/>
      <c r="P14" s="232"/>
      <c r="Q14" s="232"/>
      <c r="R14" s="232"/>
      <c r="S14" s="207"/>
      <c r="T14" s="207"/>
      <c r="U14" s="207"/>
      <c r="V14" s="207"/>
      <c r="W14" s="207"/>
      <c r="X14" s="207"/>
      <c r="Y14" s="207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25</v>
      </c>
      <c r="F15" s="32"/>
      <c r="G15" s="32"/>
      <c r="H15" s="32"/>
      <c r="I15" s="27" t="s">
        <v>26</v>
      </c>
      <c r="J15" s="25" t="s">
        <v>1</v>
      </c>
      <c r="K15" s="32"/>
      <c r="L15" s="231"/>
      <c r="M15" s="232"/>
      <c r="N15" s="232"/>
      <c r="O15" s="232"/>
      <c r="P15" s="232"/>
      <c r="Q15" s="232"/>
      <c r="R15" s="232"/>
      <c r="S15" s="207"/>
      <c r="T15" s="207"/>
      <c r="U15" s="207"/>
      <c r="V15" s="207"/>
      <c r="W15" s="207"/>
      <c r="X15" s="207"/>
      <c r="Y15" s="207"/>
      <c r="Z15" s="32"/>
      <c r="AA15" s="32"/>
      <c r="AB15" s="32"/>
      <c r="AC15" s="32"/>
      <c r="AD15" s="32"/>
      <c r="AE15" s="32"/>
    </row>
    <row r="16" spans="1:46" s="2" customFormat="1" ht="7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231"/>
      <c r="M16" s="232"/>
      <c r="N16" s="232"/>
      <c r="O16" s="232"/>
      <c r="P16" s="232"/>
      <c r="Q16" s="232"/>
      <c r="R16" s="232"/>
      <c r="S16" s="207"/>
      <c r="T16" s="207"/>
      <c r="U16" s="207"/>
      <c r="V16" s="207"/>
      <c r="W16" s="207"/>
      <c r="X16" s="207"/>
      <c r="Y16" s="207"/>
      <c r="Z16" s="32"/>
      <c r="AA16" s="32"/>
      <c r="AB16" s="32"/>
      <c r="AC16" s="32"/>
      <c r="AD16" s="32"/>
      <c r="AE16" s="32"/>
    </row>
    <row r="17" spans="1:52" s="2" customFormat="1" ht="12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27" t="s">
        <v>24</v>
      </c>
      <c r="J17" s="28" t="str">
        <f>'Rekapitulácia stavby'!AN13</f>
        <v>Vyplň údaj</v>
      </c>
      <c r="K17" s="32"/>
      <c r="L17" s="231"/>
      <c r="M17" s="232"/>
      <c r="N17" s="232"/>
      <c r="O17" s="232"/>
      <c r="P17" s="232"/>
      <c r="Q17" s="232"/>
      <c r="R17" s="232"/>
      <c r="S17" s="207"/>
      <c r="T17" s="207"/>
      <c r="U17" s="207"/>
      <c r="V17" s="207"/>
      <c r="W17" s="207"/>
      <c r="X17" s="207"/>
      <c r="Y17" s="207"/>
      <c r="Z17" s="32"/>
      <c r="AA17" s="32"/>
      <c r="AB17" s="32"/>
      <c r="AC17" s="32"/>
      <c r="AD17" s="32"/>
      <c r="AE17" s="32"/>
    </row>
    <row r="18" spans="1:52" s="2" customFormat="1" ht="18" customHeight="1">
      <c r="A18" s="32"/>
      <c r="B18" s="33"/>
      <c r="C18" s="32"/>
      <c r="D18" s="32"/>
      <c r="E18" s="200" t="str">
        <f>'Rekapitulácia stavby'!E14</f>
        <v>Vyplň údaj</v>
      </c>
      <c r="F18" s="189"/>
      <c r="G18" s="189"/>
      <c r="H18" s="189"/>
      <c r="I18" s="27" t="s">
        <v>26</v>
      </c>
      <c r="J18" s="28" t="str">
        <f>'Rekapitulácia stavby'!AN14</f>
        <v>Vyplň údaj</v>
      </c>
      <c r="K18" s="32"/>
      <c r="L18" s="231"/>
      <c r="M18" s="232"/>
      <c r="N18" s="232"/>
      <c r="O18" s="232"/>
      <c r="P18" s="232"/>
      <c r="Q18" s="232"/>
      <c r="R18" s="232"/>
      <c r="S18" s="207"/>
      <c r="T18" s="207"/>
      <c r="U18" s="207"/>
      <c r="V18" s="207"/>
      <c r="W18" s="207"/>
      <c r="X18" s="207"/>
      <c r="Y18" s="207"/>
      <c r="Z18" s="32"/>
      <c r="AA18" s="32"/>
      <c r="AB18" s="32"/>
      <c r="AC18" s="32"/>
      <c r="AD18" s="32"/>
      <c r="AE18" s="32"/>
    </row>
    <row r="19" spans="1:52" s="2" customFormat="1" ht="7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231"/>
      <c r="M19" s="232"/>
      <c r="N19" s="232"/>
      <c r="O19" s="232"/>
      <c r="P19" s="232"/>
      <c r="Q19" s="232"/>
      <c r="R19" s="232"/>
      <c r="S19" s="207"/>
      <c r="T19" s="207"/>
      <c r="U19" s="207"/>
      <c r="V19" s="207"/>
      <c r="W19" s="207"/>
      <c r="X19" s="207"/>
      <c r="Y19" s="207"/>
      <c r="Z19" s="32"/>
      <c r="AA19" s="32"/>
      <c r="AB19" s="32"/>
      <c r="AC19" s="32"/>
      <c r="AD19" s="32"/>
      <c r="AE19" s="32"/>
    </row>
    <row r="20" spans="1:52" s="2" customFormat="1" ht="12" customHeight="1">
      <c r="A20" s="32"/>
      <c r="B20" s="33"/>
      <c r="C20" s="32"/>
      <c r="D20" s="27" t="s">
        <v>29</v>
      </c>
      <c r="E20" s="32"/>
      <c r="F20" s="32"/>
      <c r="G20" s="32"/>
      <c r="H20" s="32"/>
      <c r="I20" s="27" t="s">
        <v>24</v>
      </c>
      <c r="J20" s="25" t="s">
        <v>1</v>
      </c>
      <c r="K20" s="32"/>
      <c r="L20" s="231"/>
      <c r="M20" s="232"/>
      <c r="N20" s="232"/>
      <c r="O20" s="232"/>
      <c r="P20" s="232"/>
      <c r="Q20" s="232"/>
      <c r="R20" s="232"/>
      <c r="S20" s="207"/>
      <c r="T20" s="207"/>
      <c r="U20" s="207"/>
      <c r="V20" s="207"/>
      <c r="W20" s="207"/>
      <c r="X20" s="207"/>
      <c r="Y20" s="207"/>
      <c r="Z20" s="32"/>
      <c r="AA20" s="32"/>
      <c r="AB20" s="32"/>
      <c r="AC20" s="32"/>
      <c r="AD20" s="32"/>
      <c r="AE20" s="32"/>
    </row>
    <row r="21" spans="1:52" s="2" customFormat="1" ht="18" customHeight="1">
      <c r="A21" s="32"/>
      <c r="B21" s="33"/>
      <c r="C21" s="32"/>
      <c r="D21" s="32"/>
      <c r="E21" s="25" t="s">
        <v>30</v>
      </c>
      <c r="F21" s="32"/>
      <c r="G21" s="32"/>
      <c r="H21" s="32"/>
      <c r="I21" s="27" t="s">
        <v>26</v>
      </c>
      <c r="J21" s="25" t="s">
        <v>1</v>
      </c>
      <c r="K21" s="32"/>
      <c r="L21" s="231"/>
      <c r="M21" s="232"/>
      <c r="N21" s="232"/>
      <c r="O21" s="232"/>
      <c r="P21" s="232"/>
      <c r="Q21" s="232"/>
      <c r="R21" s="232"/>
      <c r="S21" s="207"/>
      <c r="T21" s="207"/>
      <c r="U21" s="207"/>
      <c r="V21" s="207"/>
      <c r="W21" s="207"/>
      <c r="X21" s="207"/>
      <c r="Y21" s="207"/>
      <c r="Z21" s="32"/>
      <c r="AA21" s="32"/>
      <c r="AB21" s="32"/>
      <c r="AC21" s="32"/>
      <c r="AD21" s="32"/>
      <c r="AE21" s="32"/>
    </row>
    <row r="22" spans="1:52" s="2" customFormat="1" ht="7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231"/>
      <c r="M22" s="232"/>
      <c r="N22" s="232"/>
      <c r="O22" s="232"/>
      <c r="P22" s="232"/>
      <c r="Q22" s="232"/>
      <c r="R22" s="232"/>
      <c r="S22" s="207"/>
      <c r="T22" s="207"/>
      <c r="U22" s="207"/>
      <c r="V22" s="207"/>
      <c r="W22" s="207"/>
      <c r="X22" s="207"/>
      <c r="Y22" s="207"/>
      <c r="Z22" s="32"/>
      <c r="AA22" s="32"/>
      <c r="AB22" s="32"/>
      <c r="AC22" s="32"/>
      <c r="AD22" s="32"/>
      <c r="AE22" s="32"/>
    </row>
    <row r="23" spans="1:52" s="2" customFormat="1" ht="12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24</v>
      </c>
      <c r="J23" s="25" t="s">
        <v>1</v>
      </c>
      <c r="K23" s="32"/>
      <c r="L23" s="231"/>
      <c r="M23" s="232"/>
      <c r="N23" s="232"/>
      <c r="O23" s="232"/>
      <c r="P23" s="232"/>
      <c r="Q23" s="232"/>
      <c r="R23" s="232"/>
      <c r="S23" s="207"/>
      <c r="T23" s="207"/>
      <c r="U23" s="207"/>
      <c r="V23" s="207"/>
      <c r="W23" s="207"/>
      <c r="X23" s="207"/>
      <c r="Y23" s="207"/>
      <c r="Z23" s="32"/>
      <c r="AA23" s="32"/>
      <c r="AB23" s="32"/>
      <c r="AC23" s="32"/>
      <c r="AD23" s="32"/>
      <c r="AE23" s="32"/>
    </row>
    <row r="24" spans="1:52" s="2" customFormat="1" ht="18" customHeight="1">
      <c r="A24" s="32"/>
      <c r="B24" s="33"/>
      <c r="C24" s="32"/>
      <c r="D24" s="32"/>
      <c r="E24" s="25" t="s">
        <v>30</v>
      </c>
      <c r="F24" s="32"/>
      <c r="G24" s="32"/>
      <c r="H24" s="32"/>
      <c r="I24" s="27" t="s">
        <v>26</v>
      </c>
      <c r="J24" s="25" t="s">
        <v>1</v>
      </c>
      <c r="K24" s="32"/>
      <c r="L24" s="231"/>
      <c r="M24" s="232"/>
      <c r="N24" s="232"/>
      <c r="O24" s="232"/>
      <c r="P24" s="232"/>
      <c r="Q24" s="232"/>
      <c r="R24" s="232"/>
      <c r="S24" s="207"/>
      <c r="T24" s="207"/>
      <c r="U24" s="207"/>
      <c r="V24" s="207"/>
      <c r="W24" s="207"/>
      <c r="X24" s="207"/>
      <c r="Y24" s="207"/>
      <c r="Z24" s="32"/>
      <c r="AA24" s="32"/>
      <c r="AB24" s="32"/>
      <c r="AC24" s="32"/>
      <c r="AD24" s="32"/>
      <c r="AE24" s="32"/>
    </row>
    <row r="25" spans="1:52" s="2" customFormat="1" ht="7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231"/>
      <c r="M25" s="232"/>
      <c r="N25" s="232"/>
      <c r="O25" s="232"/>
      <c r="P25" s="232"/>
      <c r="Q25" s="232"/>
      <c r="R25" s="232"/>
      <c r="S25" s="207"/>
      <c r="T25" s="207"/>
      <c r="U25" s="207"/>
      <c r="V25" s="207"/>
      <c r="W25" s="207"/>
      <c r="X25" s="207"/>
      <c r="Y25" s="207"/>
      <c r="Z25" s="32"/>
      <c r="AA25" s="32"/>
      <c r="AB25" s="32"/>
      <c r="AC25" s="32"/>
      <c r="AD25" s="32"/>
      <c r="AE25" s="32"/>
    </row>
    <row r="26" spans="1:52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231"/>
      <c r="M26" s="232"/>
      <c r="N26" s="232"/>
      <c r="O26" s="232"/>
      <c r="P26" s="232"/>
      <c r="Q26" s="232"/>
      <c r="R26" s="232"/>
      <c r="S26" s="207"/>
      <c r="T26" s="207"/>
      <c r="U26" s="207"/>
      <c r="V26" s="207"/>
      <c r="W26" s="207"/>
      <c r="X26" s="207"/>
      <c r="Y26" s="207"/>
      <c r="Z26" s="32"/>
      <c r="AA26" s="32"/>
      <c r="AB26" s="32"/>
      <c r="AC26" s="32"/>
      <c r="AD26" s="32"/>
      <c r="AE26" s="32"/>
    </row>
    <row r="27" spans="1:52" s="8" customFormat="1" ht="16.5" customHeight="1">
      <c r="A27" s="90"/>
      <c r="B27" s="91"/>
      <c r="C27" s="90"/>
      <c r="D27" s="90"/>
      <c r="E27" s="193" t="s">
        <v>1</v>
      </c>
      <c r="F27" s="193"/>
      <c r="G27" s="193"/>
      <c r="H27" s="193"/>
      <c r="I27" s="90"/>
      <c r="J27" s="90"/>
      <c r="K27" s="90"/>
      <c r="L27" s="233"/>
      <c r="M27" s="234"/>
      <c r="N27" s="234"/>
      <c r="O27" s="234"/>
      <c r="P27" s="234"/>
      <c r="Q27" s="234"/>
      <c r="R27" s="234"/>
      <c r="S27" s="235"/>
      <c r="T27" s="235"/>
      <c r="U27" s="235"/>
      <c r="V27" s="235"/>
      <c r="W27" s="235"/>
      <c r="X27" s="235"/>
      <c r="Y27" s="235"/>
      <c r="Z27" s="90"/>
      <c r="AA27" s="90"/>
      <c r="AB27" s="90"/>
      <c r="AC27" s="90"/>
      <c r="AD27" s="90"/>
      <c r="AE27" s="90"/>
    </row>
    <row r="28" spans="1:52" s="2" customFormat="1" ht="7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1"/>
      <c r="M28" s="232"/>
      <c r="N28" s="232"/>
      <c r="O28" s="232"/>
      <c r="P28" s="232"/>
      <c r="Q28" s="232"/>
      <c r="R28" s="232"/>
      <c r="S28" s="207"/>
      <c r="T28" s="207"/>
      <c r="U28" s="207"/>
      <c r="V28" s="207"/>
      <c r="W28" s="207"/>
      <c r="X28" s="207"/>
      <c r="Y28" s="207"/>
      <c r="Z28" s="32"/>
      <c r="AA28" s="32"/>
      <c r="AB28" s="32"/>
      <c r="AC28" s="32"/>
      <c r="AD28" s="32"/>
      <c r="AE28" s="32"/>
    </row>
    <row r="29" spans="1:52" s="2" customFormat="1" ht="7" customHeight="1">
      <c r="A29" s="32"/>
      <c r="B29" s="33"/>
      <c r="C29" s="32"/>
      <c r="D29" s="67"/>
      <c r="E29" s="67"/>
      <c r="F29" s="67"/>
      <c r="G29" s="67"/>
      <c r="H29" s="67"/>
      <c r="I29" s="67"/>
      <c r="J29" s="67"/>
      <c r="K29" s="67"/>
      <c r="L29" s="236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25.4" customHeight="1">
      <c r="A30" s="32"/>
      <c r="B30" s="33"/>
      <c r="C30" s="32"/>
      <c r="D30" s="93" t="s">
        <v>34</v>
      </c>
      <c r="E30" s="32"/>
      <c r="F30" s="32"/>
      <c r="G30" s="32"/>
      <c r="H30" s="32"/>
      <c r="I30" s="32"/>
      <c r="J30" s="72">
        <f>ROUND(J130, 2)</f>
        <v>0</v>
      </c>
      <c r="K30" s="32"/>
      <c r="L30" s="236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7" customHeight="1">
      <c r="A31" s="32"/>
      <c r="B31" s="33"/>
      <c r="C31" s="32"/>
      <c r="D31" s="67"/>
      <c r="E31" s="67"/>
      <c r="F31" s="67"/>
      <c r="G31" s="67"/>
      <c r="H31" s="67"/>
      <c r="I31" s="67"/>
      <c r="J31" s="67"/>
      <c r="K31" s="67"/>
      <c r="L31" s="231"/>
      <c r="M31" s="232"/>
      <c r="N31" s="232"/>
      <c r="O31" s="232"/>
      <c r="P31" s="232"/>
      <c r="Q31" s="232"/>
      <c r="R31" s="232"/>
      <c r="S31" s="207"/>
      <c r="T31" s="207"/>
      <c r="U31" s="207"/>
      <c r="V31" s="207"/>
      <c r="W31" s="207"/>
      <c r="X31" s="207"/>
      <c r="Y31" s="207"/>
      <c r="Z31" s="32"/>
      <c r="AA31" s="32"/>
      <c r="AB31" s="32"/>
      <c r="AC31" s="32"/>
      <c r="AD31" s="32"/>
      <c r="AE31" s="32"/>
    </row>
    <row r="32" spans="1:52" s="2" customFormat="1" ht="14.5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231"/>
      <c r="M32" s="232"/>
      <c r="N32" s="232"/>
      <c r="O32" s="232"/>
      <c r="P32" s="232"/>
      <c r="Q32" s="232"/>
      <c r="R32" s="232"/>
      <c r="S32" s="207"/>
      <c r="T32" s="207"/>
      <c r="U32" s="207"/>
      <c r="V32" s="207"/>
      <c r="W32" s="207"/>
      <c r="X32" s="207"/>
      <c r="Y32" s="207"/>
      <c r="Z32" s="32"/>
      <c r="AA32" s="32"/>
      <c r="AB32" s="32"/>
      <c r="AC32" s="32"/>
      <c r="AD32" s="32"/>
      <c r="AE32" s="32"/>
    </row>
    <row r="33" spans="1:52" s="2" customFormat="1" ht="14.5" customHeight="1">
      <c r="A33" s="32"/>
      <c r="B33" s="33"/>
      <c r="C33" s="32"/>
      <c r="D33" s="94" t="s">
        <v>38</v>
      </c>
      <c r="E33" s="38" t="s">
        <v>39</v>
      </c>
      <c r="F33" s="95">
        <f>ROUND((SUM(BE130:BE339)),  2)</f>
        <v>0</v>
      </c>
      <c r="G33" s="92"/>
      <c r="H33" s="92"/>
      <c r="I33" s="96">
        <v>0.2</v>
      </c>
      <c r="J33" s="95">
        <f>ROUND(((SUM(BE130:BE339))*I33),  2)</f>
        <v>0</v>
      </c>
      <c r="K33" s="32"/>
      <c r="L33" s="236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5" customHeight="1">
      <c r="A34" s="32"/>
      <c r="B34" s="33"/>
      <c r="C34" s="32"/>
      <c r="D34" s="32"/>
      <c r="E34" s="38" t="s">
        <v>40</v>
      </c>
      <c r="F34" s="95">
        <f>ROUND((SUM(BF130:BF339)),  2)</f>
        <v>0</v>
      </c>
      <c r="G34" s="92"/>
      <c r="H34" s="92"/>
      <c r="I34" s="96">
        <v>0.2</v>
      </c>
      <c r="J34" s="95">
        <f>ROUND(((SUM(BF130:BF339))*I34),  2)</f>
        <v>0</v>
      </c>
      <c r="K34" s="32"/>
      <c r="L34" s="231"/>
      <c r="M34" s="232"/>
      <c r="N34" s="232"/>
      <c r="O34" s="232"/>
      <c r="P34" s="232"/>
      <c r="Q34" s="232"/>
      <c r="R34" s="232"/>
      <c r="S34" s="207"/>
      <c r="T34" s="207"/>
      <c r="U34" s="207"/>
      <c r="V34" s="207"/>
      <c r="W34" s="207"/>
      <c r="X34" s="207"/>
      <c r="Y34" s="207"/>
      <c r="Z34" s="32"/>
      <c r="AA34" s="32"/>
      <c r="AB34" s="32"/>
      <c r="AC34" s="32"/>
      <c r="AD34" s="32"/>
      <c r="AE34" s="32"/>
    </row>
    <row r="35" spans="1:52" s="2" customFormat="1" ht="14.5" hidden="1" customHeight="1">
      <c r="A35" s="32"/>
      <c r="B35" s="33"/>
      <c r="C35" s="32"/>
      <c r="D35" s="32"/>
      <c r="E35" s="27" t="s">
        <v>41</v>
      </c>
      <c r="F35" s="97">
        <f>ROUND((SUM(BG130:BG339)),  2)</f>
        <v>0</v>
      </c>
      <c r="G35" s="32"/>
      <c r="H35" s="32"/>
      <c r="I35" s="98">
        <v>0.2</v>
      </c>
      <c r="J35" s="97">
        <f>0</f>
        <v>0</v>
      </c>
      <c r="K35" s="32"/>
      <c r="L35" s="231"/>
      <c r="M35" s="232"/>
      <c r="N35" s="232"/>
      <c r="O35" s="232"/>
      <c r="P35" s="232"/>
      <c r="Q35" s="232"/>
      <c r="R35" s="232"/>
      <c r="S35" s="207"/>
      <c r="T35" s="207"/>
      <c r="U35" s="207"/>
      <c r="V35" s="207"/>
      <c r="W35" s="207"/>
      <c r="X35" s="207"/>
      <c r="Y35" s="207"/>
      <c r="Z35" s="32"/>
      <c r="AA35" s="32"/>
      <c r="AB35" s="32"/>
      <c r="AC35" s="32"/>
      <c r="AD35" s="32"/>
      <c r="AE35" s="32"/>
    </row>
    <row r="36" spans="1:52" s="2" customFormat="1" ht="14.5" hidden="1" customHeight="1">
      <c r="A36" s="32"/>
      <c r="B36" s="33"/>
      <c r="C36" s="32"/>
      <c r="D36" s="32"/>
      <c r="E36" s="27" t="s">
        <v>42</v>
      </c>
      <c r="F36" s="97">
        <f>ROUND((SUM(BH130:BH339)),  2)</f>
        <v>0</v>
      </c>
      <c r="G36" s="32"/>
      <c r="H36" s="32"/>
      <c r="I36" s="98">
        <v>0.2</v>
      </c>
      <c r="J36" s="97">
        <f>0</f>
        <v>0</v>
      </c>
      <c r="K36" s="32"/>
      <c r="L36" s="231"/>
      <c r="M36" s="232"/>
      <c r="N36" s="232"/>
      <c r="O36" s="232"/>
      <c r="P36" s="232"/>
      <c r="Q36" s="232"/>
      <c r="R36" s="232"/>
      <c r="S36" s="207"/>
      <c r="T36" s="207"/>
      <c r="U36" s="207"/>
      <c r="V36" s="207"/>
      <c r="W36" s="207"/>
      <c r="X36" s="207"/>
      <c r="Y36" s="207"/>
      <c r="Z36" s="32"/>
      <c r="AA36" s="32"/>
      <c r="AB36" s="32"/>
      <c r="AC36" s="32"/>
      <c r="AD36" s="32"/>
      <c r="AE36" s="32"/>
    </row>
    <row r="37" spans="1:52" s="2" customFormat="1" ht="14.5" hidden="1" customHeight="1">
      <c r="A37" s="32"/>
      <c r="B37" s="33"/>
      <c r="C37" s="32"/>
      <c r="D37" s="32"/>
      <c r="E37" s="38" t="s">
        <v>43</v>
      </c>
      <c r="F37" s="95">
        <f>ROUND((SUM(BI130:BI339)),  2)</f>
        <v>0</v>
      </c>
      <c r="G37" s="92"/>
      <c r="H37" s="92"/>
      <c r="I37" s="96">
        <v>0</v>
      </c>
      <c r="J37" s="95">
        <f>0</f>
        <v>0</v>
      </c>
      <c r="K37" s="32"/>
      <c r="L37" s="231"/>
      <c r="M37" s="232"/>
      <c r="N37" s="232"/>
      <c r="O37" s="232"/>
      <c r="P37" s="232"/>
      <c r="Q37" s="232"/>
      <c r="R37" s="232"/>
      <c r="S37" s="207"/>
      <c r="T37" s="207"/>
      <c r="U37" s="207"/>
      <c r="V37" s="207"/>
      <c r="W37" s="207"/>
      <c r="X37" s="207"/>
      <c r="Y37" s="207"/>
      <c r="Z37" s="32"/>
      <c r="AA37" s="32"/>
      <c r="AB37" s="32"/>
      <c r="AC37" s="32"/>
      <c r="AD37" s="32"/>
      <c r="AE37" s="32"/>
    </row>
    <row r="38" spans="1:52" s="2" customFormat="1" ht="7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231"/>
      <c r="M38" s="232"/>
      <c r="N38" s="232"/>
      <c r="O38" s="232"/>
      <c r="P38" s="232"/>
      <c r="Q38" s="232"/>
      <c r="R38" s="232"/>
      <c r="S38" s="207"/>
      <c r="T38" s="207"/>
      <c r="U38" s="207"/>
      <c r="V38" s="207"/>
      <c r="W38" s="207"/>
      <c r="X38" s="207"/>
      <c r="Y38" s="207"/>
      <c r="Z38" s="32"/>
      <c r="AA38" s="32"/>
      <c r="AB38" s="32"/>
      <c r="AC38" s="32"/>
      <c r="AD38" s="32"/>
      <c r="AE38" s="32"/>
    </row>
    <row r="39" spans="1:52" s="2" customFormat="1" ht="25.4" customHeight="1">
      <c r="A39" s="32"/>
      <c r="B39" s="33"/>
      <c r="C39" s="99"/>
      <c r="D39" s="100" t="s">
        <v>44</v>
      </c>
      <c r="E39" s="61"/>
      <c r="F39" s="61"/>
      <c r="G39" s="101" t="s">
        <v>45</v>
      </c>
      <c r="H39" s="102" t="s">
        <v>46</v>
      </c>
      <c r="I39" s="61"/>
      <c r="J39" s="103">
        <f>SUM(J30:J37)</f>
        <v>0</v>
      </c>
      <c r="K39" s="104"/>
      <c r="L39" s="231"/>
      <c r="M39" s="232"/>
      <c r="N39" s="232"/>
      <c r="O39" s="232"/>
      <c r="P39" s="232"/>
      <c r="Q39" s="232"/>
      <c r="R39" s="232"/>
      <c r="S39" s="207"/>
      <c r="T39" s="207"/>
      <c r="U39" s="207"/>
      <c r="V39" s="207"/>
      <c r="W39" s="207"/>
      <c r="X39" s="207"/>
      <c r="Y39" s="207"/>
      <c r="Z39" s="32"/>
      <c r="AA39" s="32"/>
      <c r="AB39" s="32"/>
      <c r="AC39" s="32"/>
      <c r="AD39" s="32"/>
      <c r="AE39" s="32"/>
    </row>
    <row r="40" spans="1:52" s="2" customFormat="1" ht="14.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231"/>
      <c r="M40" s="232"/>
      <c r="N40" s="232"/>
      <c r="O40" s="232"/>
      <c r="P40" s="232"/>
      <c r="Q40" s="232"/>
      <c r="R40" s="232"/>
      <c r="S40" s="207"/>
      <c r="T40" s="207"/>
      <c r="U40" s="207"/>
      <c r="V40" s="207"/>
      <c r="W40" s="207"/>
      <c r="X40" s="207"/>
      <c r="Y40" s="207"/>
      <c r="Z40" s="32"/>
      <c r="AA40" s="32"/>
      <c r="AB40" s="32"/>
      <c r="AC40" s="32"/>
      <c r="AD40" s="32"/>
      <c r="AE40" s="32"/>
    </row>
    <row r="41" spans="1:52" s="1" customFormat="1" ht="14.5" customHeight="1">
      <c r="B41" s="20"/>
      <c r="L41" s="229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</row>
    <row r="42" spans="1:52" s="1" customFormat="1" ht="14.5" customHeight="1">
      <c r="B42" s="20"/>
      <c r="L42" s="229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</row>
    <row r="43" spans="1:52" s="1" customFormat="1" ht="14.5" customHeight="1">
      <c r="B43" s="20"/>
      <c r="L43" s="229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</row>
    <row r="44" spans="1:52" s="1" customFormat="1" ht="14.5" customHeight="1">
      <c r="B44" s="20"/>
      <c r="L44" s="229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</row>
    <row r="45" spans="1:52" s="1" customFormat="1" ht="14.5" customHeight="1">
      <c r="B45" s="20"/>
      <c r="L45" s="229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</row>
    <row r="46" spans="1:52" s="1" customFormat="1" ht="14.5" customHeight="1">
      <c r="B46" s="20"/>
      <c r="L46" s="229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</row>
    <row r="47" spans="1:52" s="1" customFormat="1" ht="14.5" customHeight="1">
      <c r="B47" s="20"/>
      <c r="L47" s="229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</row>
    <row r="48" spans="1:52" s="1" customFormat="1" ht="14.5" customHeight="1">
      <c r="B48" s="20"/>
      <c r="L48" s="229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</row>
    <row r="49" spans="1:31" s="1" customFormat="1" ht="14.5" customHeight="1">
      <c r="B49" s="20"/>
      <c r="L49" s="229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</row>
    <row r="50" spans="1:31" s="2" customFormat="1" ht="14.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231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</row>
    <row r="51" spans="1:31">
      <c r="B51" s="20"/>
      <c r="L51" s="229"/>
    </row>
    <row r="52" spans="1:31">
      <c r="B52" s="20"/>
      <c r="L52" s="229"/>
    </row>
    <row r="53" spans="1:31">
      <c r="B53" s="20"/>
      <c r="L53" s="229"/>
    </row>
    <row r="54" spans="1:31">
      <c r="B54" s="20"/>
      <c r="L54" s="229"/>
    </row>
    <row r="55" spans="1:31">
      <c r="B55" s="20"/>
      <c r="L55" s="229"/>
    </row>
    <row r="56" spans="1:31">
      <c r="B56" s="20"/>
      <c r="L56" s="229"/>
    </row>
    <row r="57" spans="1:31">
      <c r="B57" s="20"/>
      <c r="L57" s="229"/>
    </row>
    <row r="58" spans="1:31">
      <c r="B58" s="20"/>
      <c r="L58" s="229"/>
    </row>
    <row r="59" spans="1:31">
      <c r="B59" s="20"/>
      <c r="L59" s="229"/>
    </row>
    <row r="60" spans="1:31">
      <c r="B60" s="20"/>
      <c r="L60" s="229"/>
    </row>
    <row r="61" spans="1:31" s="2" customFormat="1" ht="12.5">
      <c r="A61" s="32"/>
      <c r="B61" s="33"/>
      <c r="C61" s="32"/>
      <c r="D61" s="46" t="s">
        <v>49</v>
      </c>
      <c r="E61" s="35"/>
      <c r="F61" s="105" t="s">
        <v>50</v>
      </c>
      <c r="G61" s="46" t="s">
        <v>49</v>
      </c>
      <c r="H61" s="35"/>
      <c r="I61" s="35"/>
      <c r="J61" s="106" t="s">
        <v>50</v>
      </c>
      <c r="K61" s="35"/>
      <c r="L61" s="231"/>
      <c r="M61" s="232"/>
      <c r="N61" s="232"/>
      <c r="O61" s="232"/>
      <c r="P61" s="232"/>
      <c r="Q61" s="232"/>
      <c r="R61" s="232"/>
      <c r="S61" s="207"/>
      <c r="T61" s="207"/>
      <c r="U61" s="207"/>
      <c r="V61" s="207"/>
      <c r="W61" s="207"/>
      <c r="X61" s="207"/>
      <c r="Y61" s="207"/>
      <c r="Z61" s="32"/>
      <c r="AA61" s="32"/>
      <c r="AB61" s="32"/>
      <c r="AC61" s="32"/>
      <c r="AD61" s="32"/>
      <c r="AE61" s="32"/>
    </row>
    <row r="62" spans="1:31">
      <c r="B62" s="20"/>
      <c r="L62" s="229"/>
    </row>
    <row r="63" spans="1:31">
      <c r="B63" s="20"/>
      <c r="L63" s="229"/>
    </row>
    <row r="64" spans="1:31">
      <c r="B64" s="20"/>
      <c r="L64" s="229"/>
    </row>
    <row r="65" spans="1:31" s="2" customFormat="1" ht="13">
      <c r="A65" s="32"/>
      <c r="B65" s="33"/>
      <c r="C65" s="32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231"/>
      <c r="M65" s="232"/>
      <c r="N65" s="232"/>
      <c r="O65" s="232"/>
      <c r="P65" s="232"/>
      <c r="Q65" s="232"/>
      <c r="R65" s="232"/>
      <c r="S65" s="207"/>
      <c r="T65" s="207"/>
      <c r="U65" s="207"/>
      <c r="V65" s="207"/>
      <c r="W65" s="207"/>
      <c r="X65" s="207"/>
      <c r="Y65" s="207"/>
      <c r="Z65" s="32"/>
      <c r="AA65" s="32"/>
      <c r="AB65" s="32"/>
      <c r="AC65" s="32"/>
      <c r="AD65" s="32"/>
      <c r="AE65" s="32"/>
    </row>
    <row r="66" spans="1:31">
      <c r="B66" s="20"/>
      <c r="L66" s="229"/>
    </row>
    <row r="67" spans="1:31">
      <c r="B67" s="20"/>
      <c r="L67" s="229"/>
    </row>
    <row r="68" spans="1:31">
      <c r="B68" s="20"/>
      <c r="L68" s="229"/>
    </row>
    <row r="69" spans="1:31">
      <c r="B69" s="20"/>
      <c r="L69" s="229"/>
    </row>
    <row r="70" spans="1:31">
      <c r="B70" s="20"/>
      <c r="L70" s="229"/>
    </row>
    <row r="71" spans="1:31">
      <c r="B71" s="20"/>
      <c r="L71" s="229"/>
    </row>
    <row r="72" spans="1:31">
      <c r="B72" s="20"/>
      <c r="L72" s="229"/>
    </row>
    <row r="73" spans="1:31">
      <c r="B73" s="20"/>
      <c r="L73" s="229"/>
    </row>
    <row r="74" spans="1:31">
      <c r="B74" s="20"/>
      <c r="L74" s="229"/>
    </row>
    <row r="75" spans="1:31">
      <c r="B75" s="20"/>
      <c r="L75" s="229"/>
    </row>
    <row r="76" spans="1:31" s="2" customFormat="1" ht="12.5">
      <c r="A76" s="32"/>
      <c r="B76" s="33"/>
      <c r="C76" s="32"/>
      <c r="D76" s="46" t="s">
        <v>49</v>
      </c>
      <c r="E76" s="35"/>
      <c r="F76" s="105" t="s">
        <v>50</v>
      </c>
      <c r="G76" s="46" t="s">
        <v>49</v>
      </c>
      <c r="H76" s="35"/>
      <c r="I76" s="35"/>
      <c r="J76" s="106" t="s">
        <v>50</v>
      </c>
      <c r="K76" s="35"/>
      <c r="L76" s="231"/>
      <c r="M76" s="232"/>
      <c r="N76" s="232"/>
      <c r="O76" s="232"/>
      <c r="P76" s="232"/>
      <c r="Q76" s="232"/>
      <c r="R76" s="232"/>
      <c r="S76" s="207"/>
      <c r="T76" s="207"/>
      <c r="U76" s="207"/>
      <c r="V76" s="207"/>
      <c r="W76" s="207"/>
      <c r="X76" s="207"/>
      <c r="Y76" s="207"/>
      <c r="Z76" s="32"/>
      <c r="AA76" s="32"/>
      <c r="AB76" s="32"/>
      <c r="AC76" s="32"/>
      <c r="AD76" s="32"/>
      <c r="AE76" s="32"/>
    </row>
    <row r="77" spans="1:31" s="2" customFormat="1" ht="14.5" customHeight="1">
      <c r="A77" s="32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231"/>
      <c r="M77" s="232"/>
      <c r="N77" s="232"/>
      <c r="O77" s="232"/>
      <c r="P77" s="232"/>
      <c r="Q77" s="232"/>
      <c r="R77" s="232"/>
      <c r="S77" s="207"/>
      <c r="T77" s="207"/>
      <c r="U77" s="207"/>
      <c r="V77" s="207"/>
      <c r="W77" s="207"/>
      <c r="X77" s="207"/>
      <c r="Y77" s="207"/>
      <c r="Z77" s="32"/>
      <c r="AA77" s="32"/>
      <c r="AB77" s="32"/>
      <c r="AC77" s="32"/>
      <c r="AD77" s="32"/>
      <c r="AE77" s="32"/>
    </row>
    <row r="81" spans="1:47" s="2" customFormat="1" ht="7" customHeight="1">
      <c r="A81" s="32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231"/>
      <c r="M81" s="232"/>
      <c r="N81" s="232"/>
      <c r="O81" s="232"/>
      <c r="P81" s="232"/>
      <c r="Q81" s="232"/>
      <c r="R81" s="232"/>
      <c r="S81" s="207"/>
      <c r="T81" s="207"/>
      <c r="U81" s="207"/>
      <c r="V81" s="207"/>
      <c r="W81" s="207"/>
      <c r="X81" s="207"/>
      <c r="Y81" s="207"/>
      <c r="Z81" s="32"/>
      <c r="AA81" s="32"/>
      <c r="AB81" s="32"/>
      <c r="AC81" s="32"/>
      <c r="AD81" s="32"/>
      <c r="AE81" s="32"/>
    </row>
    <row r="82" spans="1:47" s="2" customFormat="1" ht="25" customHeight="1">
      <c r="A82" s="32"/>
      <c r="B82" s="33"/>
      <c r="C82" s="21" t="s">
        <v>87</v>
      </c>
      <c r="D82" s="32"/>
      <c r="E82" s="32"/>
      <c r="F82" s="32"/>
      <c r="G82" s="32"/>
      <c r="H82" s="32"/>
      <c r="I82" s="32"/>
      <c r="J82" s="32"/>
      <c r="K82" s="32"/>
      <c r="L82" s="231"/>
      <c r="M82" s="232"/>
      <c r="N82" s="232"/>
      <c r="O82" s="232"/>
      <c r="P82" s="232"/>
      <c r="Q82" s="232"/>
      <c r="R82" s="232"/>
      <c r="S82" s="207"/>
      <c r="T82" s="207"/>
      <c r="U82" s="207"/>
      <c r="V82" s="207"/>
      <c r="W82" s="207"/>
      <c r="X82" s="207"/>
      <c r="Y82" s="207"/>
      <c r="Z82" s="32"/>
      <c r="AA82" s="32"/>
      <c r="AB82" s="32"/>
      <c r="AC82" s="32"/>
      <c r="AD82" s="32"/>
      <c r="AE82" s="32"/>
    </row>
    <row r="83" spans="1:47" s="2" customFormat="1" ht="7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231"/>
      <c r="M83" s="232"/>
      <c r="N83" s="232"/>
      <c r="O83" s="232"/>
      <c r="P83" s="232"/>
      <c r="Q83" s="232"/>
      <c r="R83" s="232"/>
      <c r="S83" s="207"/>
      <c r="T83" s="207"/>
      <c r="U83" s="207"/>
      <c r="V83" s="207"/>
      <c r="W83" s="207"/>
      <c r="X83" s="207"/>
      <c r="Y83" s="207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32"/>
      <c r="J84" s="32"/>
      <c r="K84" s="32"/>
      <c r="L84" s="231"/>
      <c r="M84" s="232"/>
      <c r="N84" s="232"/>
      <c r="O84" s="232"/>
      <c r="P84" s="232"/>
      <c r="Q84" s="232"/>
      <c r="R84" s="232"/>
      <c r="S84" s="207"/>
      <c r="T84" s="207"/>
      <c r="U84" s="207"/>
      <c r="V84" s="207"/>
      <c r="W84" s="207"/>
      <c r="X84" s="207"/>
      <c r="Y84" s="207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198" t="str">
        <f>E7</f>
        <v>Opravy pozemných komunikácií v meste Košice</v>
      </c>
      <c r="F85" s="199"/>
      <c r="G85" s="199"/>
      <c r="H85" s="199"/>
      <c r="I85" s="32"/>
      <c r="J85" s="32"/>
      <c r="K85" s="32"/>
      <c r="L85" s="231"/>
      <c r="M85" s="232"/>
      <c r="N85" s="232"/>
      <c r="O85" s="232"/>
      <c r="P85" s="232"/>
      <c r="Q85" s="232"/>
      <c r="R85" s="232"/>
      <c r="S85" s="207"/>
      <c r="T85" s="207"/>
      <c r="U85" s="207"/>
      <c r="V85" s="207"/>
      <c r="W85" s="207"/>
      <c r="X85" s="207"/>
      <c r="Y85" s="207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85</v>
      </c>
      <c r="D86" s="32"/>
      <c r="E86" s="32"/>
      <c r="F86" s="32"/>
      <c r="G86" s="32"/>
      <c r="H86" s="32"/>
      <c r="I86" s="32"/>
      <c r="J86" s="32"/>
      <c r="K86" s="32"/>
      <c r="L86" s="231"/>
      <c r="M86" s="232"/>
      <c r="N86" s="232"/>
      <c r="O86" s="232"/>
      <c r="P86" s="232"/>
      <c r="Q86" s="232"/>
      <c r="R86" s="232"/>
      <c r="S86" s="207"/>
      <c r="T86" s="207"/>
      <c r="U86" s="207"/>
      <c r="V86" s="207"/>
      <c r="W86" s="207"/>
      <c r="X86" s="207"/>
      <c r="Y86" s="207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170" t="str">
        <f>E9</f>
        <v>102-00 - Oprava miestnej cesty - Trieda KVP</v>
      </c>
      <c r="F87" s="197"/>
      <c r="G87" s="197"/>
      <c r="H87" s="197"/>
      <c r="I87" s="32"/>
      <c r="J87" s="32"/>
      <c r="K87" s="32"/>
      <c r="L87" s="231"/>
      <c r="M87" s="232"/>
      <c r="N87" s="232"/>
      <c r="O87" s="232"/>
      <c r="P87" s="232"/>
      <c r="Q87" s="232"/>
      <c r="R87" s="232"/>
      <c r="S87" s="207"/>
      <c r="T87" s="207"/>
      <c r="U87" s="207"/>
      <c r="V87" s="207"/>
      <c r="W87" s="207"/>
      <c r="X87" s="207"/>
      <c r="Y87" s="207"/>
      <c r="Z87" s="32"/>
      <c r="AA87" s="32"/>
      <c r="AB87" s="32"/>
      <c r="AC87" s="32"/>
      <c r="AD87" s="32"/>
      <c r="AE87" s="32"/>
    </row>
    <row r="88" spans="1:47" s="2" customFormat="1" ht="7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231"/>
      <c r="M88" s="232"/>
      <c r="N88" s="232"/>
      <c r="O88" s="232"/>
      <c r="P88" s="232"/>
      <c r="Q88" s="232"/>
      <c r="R88" s="232"/>
      <c r="S88" s="207"/>
      <c r="T88" s="207"/>
      <c r="U88" s="207"/>
      <c r="V88" s="207"/>
      <c r="W88" s="207"/>
      <c r="X88" s="207"/>
      <c r="Y88" s="207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>Košice</v>
      </c>
      <c r="G89" s="32"/>
      <c r="H89" s="32"/>
      <c r="I89" s="27" t="s">
        <v>21</v>
      </c>
      <c r="J89" s="56" t="str">
        <f>IF(J12="","",J12)</f>
        <v>2. 9. 2021</v>
      </c>
      <c r="K89" s="32"/>
      <c r="L89" s="231"/>
      <c r="M89" s="232"/>
      <c r="N89" s="232"/>
      <c r="O89" s="232"/>
      <c r="P89" s="232"/>
      <c r="Q89" s="232"/>
      <c r="R89" s="232"/>
      <c r="S89" s="207"/>
      <c r="T89" s="207"/>
      <c r="U89" s="207"/>
      <c r="V89" s="207"/>
      <c r="W89" s="207"/>
      <c r="X89" s="207"/>
      <c r="Y89" s="207"/>
      <c r="Z89" s="32"/>
      <c r="AA89" s="32"/>
      <c r="AB89" s="32"/>
      <c r="AC89" s="32"/>
      <c r="AD89" s="32"/>
      <c r="AE89" s="32"/>
    </row>
    <row r="90" spans="1:47" s="2" customFormat="1" ht="7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231"/>
      <c r="M90" s="232"/>
      <c r="N90" s="232"/>
      <c r="O90" s="232"/>
      <c r="P90" s="232"/>
      <c r="Q90" s="232"/>
      <c r="R90" s="232"/>
      <c r="S90" s="207"/>
      <c r="T90" s="207"/>
      <c r="U90" s="207"/>
      <c r="V90" s="207"/>
      <c r="W90" s="207"/>
      <c r="X90" s="207"/>
      <c r="Y90" s="207"/>
      <c r="Z90" s="32"/>
      <c r="AA90" s="32"/>
      <c r="AB90" s="32"/>
      <c r="AC90" s="32"/>
      <c r="AD90" s="32"/>
      <c r="AE90" s="32"/>
    </row>
    <row r="91" spans="1:47" s="2" customFormat="1" ht="15.25" customHeight="1">
      <c r="A91" s="32"/>
      <c r="B91" s="33"/>
      <c r="C91" s="27" t="s">
        <v>23</v>
      </c>
      <c r="D91" s="32"/>
      <c r="E91" s="32"/>
      <c r="F91" s="25" t="str">
        <f>E15</f>
        <v>Mesto Košice</v>
      </c>
      <c r="G91" s="32"/>
      <c r="H91" s="32"/>
      <c r="I91" s="27" t="s">
        <v>29</v>
      </c>
      <c r="J91" s="30" t="str">
        <f>E21</f>
        <v>MP Construct s.r.o.</v>
      </c>
      <c r="K91" s="32"/>
      <c r="L91" s="231"/>
      <c r="M91" s="232"/>
      <c r="N91" s="232"/>
      <c r="O91" s="232"/>
      <c r="P91" s="232"/>
      <c r="Q91" s="232"/>
      <c r="R91" s="232"/>
      <c r="S91" s="207"/>
      <c r="T91" s="207"/>
      <c r="U91" s="207"/>
      <c r="V91" s="207"/>
      <c r="W91" s="207"/>
      <c r="X91" s="207"/>
      <c r="Y91" s="207"/>
      <c r="Z91" s="32"/>
      <c r="AA91" s="32"/>
      <c r="AB91" s="32"/>
      <c r="AC91" s="32"/>
      <c r="AD91" s="32"/>
      <c r="AE91" s="32"/>
    </row>
    <row r="92" spans="1:47" s="2" customFormat="1" ht="15.25" customHeight="1">
      <c r="A92" s="32"/>
      <c r="B92" s="33"/>
      <c r="C92" s="27" t="s">
        <v>27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>MP Construct s.r.o.</v>
      </c>
      <c r="K92" s="32"/>
      <c r="L92" s="231"/>
      <c r="M92" s="232"/>
      <c r="N92" s="232"/>
      <c r="O92" s="232"/>
      <c r="P92" s="232"/>
      <c r="Q92" s="232"/>
      <c r="R92" s="232"/>
      <c r="S92" s="207"/>
      <c r="T92" s="207"/>
      <c r="U92" s="207"/>
      <c r="V92" s="207"/>
      <c r="W92" s="207"/>
      <c r="X92" s="207"/>
      <c r="Y92" s="207"/>
      <c r="Z92" s="32"/>
      <c r="AA92" s="32"/>
      <c r="AB92" s="32"/>
      <c r="AC92" s="32"/>
      <c r="AD92" s="32"/>
      <c r="AE92" s="32"/>
    </row>
    <row r="93" spans="1:47" s="2" customFormat="1" ht="10.4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231"/>
      <c r="M93" s="232"/>
      <c r="N93" s="232"/>
      <c r="O93" s="232"/>
      <c r="P93" s="232"/>
      <c r="Q93" s="232"/>
      <c r="R93" s="232"/>
      <c r="S93" s="207"/>
      <c r="T93" s="207"/>
      <c r="U93" s="207"/>
      <c r="V93" s="207"/>
      <c r="W93" s="207"/>
      <c r="X93" s="207"/>
      <c r="Y93" s="207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7" t="s">
        <v>88</v>
      </c>
      <c r="D94" s="99"/>
      <c r="E94" s="99"/>
      <c r="F94" s="99"/>
      <c r="G94" s="99"/>
      <c r="H94" s="99"/>
      <c r="I94" s="99"/>
      <c r="J94" s="108" t="s">
        <v>89</v>
      </c>
      <c r="K94" s="99"/>
      <c r="L94" s="231"/>
      <c r="M94" s="232"/>
      <c r="N94" s="232"/>
      <c r="O94" s="232"/>
      <c r="P94" s="232"/>
      <c r="Q94" s="232"/>
      <c r="R94" s="232"/>
      <c r="S94" s="207"/>
      <c r="T94" s="207"/>
      <c r="U94" s="207"/>
      <c r="V94" s="207"/>
      <c r="W94" s="207"/>
      <c r="X94" s="207"/>
      <c r="Y94" s="207"/>
      <c r="Z94" s="32"/>
      <c r="AA94" s="32"/>
      <c r="AB94" s="32"/>
      <c r="AC94" s="32"/>
      <c r="AD94" s="32"/>
      <c r="AE94" s="32"/>
    </row>
    <row r="95" spans="1:47" s="2" customFormat="1" ht="10.4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231"/>
      <c r="M95" s="232"/>
      <c r="N95" s="232"/>
      <c r="O95" s="232"/>
      <c r="P95" s="232"/>
      <c r="Q95" s="232"/>
      <c r="R95" s="232"/>
      <c r="S95" s="207"/>
      <c r="T95" s="207"/>
      <c r="U95" s="207"/>
      <c r="V95" s="207"/>
      <c r="W95" s="207"/>
      <c r="X95" s="207"/>
      <c r="Y95" s="207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09" t="s">
        <v>90</v>
      </c>
      <c r="D96" s="32"/>
      <c r="E96" s="32"/>
      <c r="F96" s="32"/>
      <c r="G96" s="32"/>
      <c r="H96" s="32"/>
      <c r="I96" s="32"/>
      <c r="J96" s="72">
        <f>J130</f>
        <v>0</v>
      </c>
      <c r="K96" s="32"/>
      <c r="L96" s="231"/>
      <c r="M96" s="232"/>
      <c r="N96" s="232"/>
      <c r="O96" s="232"/>
      <c r="P96" s="232"/>
      <c r="Q96" s="232"/>
      <c r="R96" s="232"/>
      <c r="S96" s="207"/>
      <c r="T96" s="207"/>
      <c r="U96" s="207"/>
      <c r="V96" s="207"/>
      <c r="W96" s="207"/>
      <c r="X96" s="207"/>
      <c r="Y96" s="207"/>
      <c r="Z96" s="32"/>
      <c r="AA96" s="32"/>
      <c r="AB96" s="32"/>
      <c r="AC96" s="32"/>
      <c r="AD96" s="32"/>
      <c r="AE96" s="32"/>
      <c r="AU96" s="17" t="s">
        <v>91</v>
      </c>
    </row>
    <row r="97" spans="1:31" s="9" customFormat="1" ht="25" customHeight="1">
      <c r="B97" s="110"/>
      <c r="D97" s="111" t="s">
        <v>92</v>
      </c>
      <c r="E97" s="112"/>
      <c r="F97" s="112"/>
      <c r="G97" s="112"/>
      <c r="H97" s="112"/>
      <c r="I97" s="112"/>
      <c r="J97" s="113">
        <f>J131</f>
        <v>0</v>
      </c>
      <c r="L97" s="238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</row>
    <row r="98" spans="1:31" s="10" customFormat="1" ht="19.899999999999999" customHeight="1">
      <c r="B98" s="114"/>
      <c r="D98" s="115" t="s">
        <v>93</v>
      </c>
      <c r="E98" s="116"/>
      <c r="F98" s="116"/>
      <c r="G98" s="116"/>
      <c r="H98" s="116"/>
      <c r="I98" s="116"/>
      <c r="J98" s="117">
        <f>J132</f>
        <v>0</v>
      </c>
      <c r="L98" s="240"/>
      <c r="M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1"/>
    </row>
    <row r="99" spans="1:31" s="10" customFormat="1" ht="19.899999999999999" customHeight="1">
      <c r="B99" s="114"/>
      <c r="D99" s="115" t="s">
        <v>94</v>
      </c>
      <c r="E99" s="116"/>
      <c r="F99" s="116"/>
      <c r="G99" s="116"/>
      <c r="H99" s="116"/>
      <c r="I99" s="116"/>
      <c r="J99" s="117">
        <f>J153</f>
        <v>0</v>
      </c>
      <c r="L99" s="240"/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</row>
    <row r="100" spans="1:31" s="10" customFormat="1" ht="19.899999999999999" customHeight="1">
      <c r="B100" s="114"/>
      <c r="D100" s="115" t="s">
        <v>95</v>
      </c>
      <c r="E100" s="116"/>
      <c r="F100" s="116"/>
      <c r="G100" s="116"/>
      <c r="H100" s="116"/>
      <c r="I100" s="116"/>
      <c r="J100" s="117">
        <f>J166</f>
        <v>0</v>
      </c>
      <c r="L100" s="240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</row>
    <row r="101" spans="1:31" s="10" customFormat="1" ht="19.899999999999999" customHeight="1">
      <c r="B101" s="114"/>
      <c r="D101" s="115" t="s">
        <v>96</v>
      </c>
      <c r="E101" s="116"/>
      <c r="F101" s="116"/>
      <c r="G101" s="116"/>
      <c r="H101" s="116"/>
      <c r="I101" s="116"/>
      <c r="J101" s="117">
        <f>J179</f>
        <v>0</v>
      </c>
      <c r="L101" s="240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</row>
    <row r="102" spans="1:31" s="10" customFormat="1" ht="19.899999999999999" customHeight="1">
      <c r="B102" s="114"/>
      <c r="D102" s="115" t="s">
        <v>97</v>
      </c>
      <c r="E102" s="116"/>
      <c r="F102" s="116"/>
      <c r="G102" s="116"/>
      <c r="H102" s="116"/>
      <c r="I102" s="116"/>
      <c r="J102" s="117">
        <f>J197</f>
        <v>0</v>
      </c>
      <c r="L102" s="240"/>
      <c r="M102" s="241"/>
      <c r="N102" s="241"/>
      <c r="O102" s="241"/>
      <c r="P102" s="241"/>
      <c r="Q102" s="241"/>
      <c r="R102" s="241"/>
      <c r="S102" s="241"/>
      <c r="T102" s="241"/>
      <c r="U102" s="241"/>
      <c r="V102" s="241"/>
      <c r="W102" s="241"/>
      <c r="X102" s="241"/>
      <c r="Y102" s="241"/>
    </row>
    <row r="103" spans="1:31" s="10" customFormat="1" ht="19.899999999999999" customHeight="1">
      <c r="B103" s="114"/>
      <c r="D103" s="115" t="s">
        <v>98</v>
      </c>
      <c r="E103" s="116"/>
      <c r="F103" s="116"/>
      <c r="G103" s="116"/>
      <c r="H103" s="116"/>
      <c r="I103" s="116"/>
      <c r="J103" s="117">
        <f>J215</f>
        <v>0</v>
      </c>
      <c r="L103" s="240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</row>
    <row r="104" spans="1:31" s="10" customFormat="1" ht="19.899999999999999" customHeight="1">
      <c r="B104" s="114"/>
      <c r="D104" s="115" t="s">
        <v>99</v>
      </c>
      <c r="E104" s="116"/>
      <c r="F104" s="116"/>
      <c r="G104" s="116"/>
      <c r="H104" s="116"/>
      <c r="I104" s="116"/>
      <c r="J104" s="117">
        <f>J235</f>
        <v>0</v>
      </c>
      <c r="L104" s="240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</row>
    <row r="105" spans="1:31" s="10" customFormat="1" ht="19.899999999999999" customHeight="1">
      <c r="B105" s="114"/>
      <c r="D105" s="115" t="s">
        <v>100</v>
      </c>
      <c r="E105" s="116"/>
      <c r="F105" s="116"/>
      <c r="G105" s="116"/>
      <c r="H105" s="116"/>
      <c r="I105" s="116"/>
      <c r="J105" s="117">
        <f>J289</f>
        <v>0</v>
      </c>
      <c r="L105" s="240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</row>
    <row r="106" spans="1:31" s="10" customFormat="1" ht="19.899999999999999" customHeight="1">
      <c r="B106" s="114"/>
      <c r="D106" s="115" t="s">
        <v>101</v>
      </c>
      <c r="E106" s="116"/>
      <c r="F106" s="116"/>
      <c r="G106" s="116"/>
      <c r="H106" s="116"/>
      <c r="I106" s="116"/>
      <c r="J106" s="117">
        <f>J308</f>
        <v>0</v>
      </c>
      <c r="L106" s="240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1"/>
    </row>
    <row r="107" spans="1:31" s="9" customFormat="1" ht="25" customHeight="1">
      <c r="B107" s="110"/>
      <c r="D107" s="111" t="s">
        <v>102</v>
      </c>
      <c r="E107" s="112"/>
      <c r="F107" s="112"/>
      <c r="G107" s="112"/>
      <c r="H107" s="112"/>
      <c r="I107" s="112"/>
      <c r="J107" s="113">
        <f>J309</f>
        <v>0</v>
      </c>
      <c r="L107" s="238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</row>
    <row r="108" spans="1:31" s="10" customFormat="1" ht="19.899999999999999" customHeight="1">
      <c r="B108" s="114"/>
      <c r="D108" s="115" t="s">
        <v>103</v>
      </c>
      <c r="E108" s="116"/>
      <c r="F108" s="116"/>
      <c r="G108" s="116"/>
      <c r="H108" s="116"/>
      <c r="I108" s="116"/>
      <c r="J108" s="117">
        <f>J310</f>
        <v>0</v>
      </c>
      <c r="L108" s="240"/>
      <c r="M108" s="241"/>
      <c r="N108" s="241"/>
      <c r="O108" s="241"/>
      <c r="P108" s="241"/>
      <c r="Q108" s="241"/>
      <c r="R108" s="241"/>
      <c r="S108" s="241"/>
      <c r="T108" s="241"/>
      <c r="U108" s="241"/>
      <c r="V108" s="241"/>
      <c r="W108" s="241"/>
      <c r="X108" s="241"/>
      <c r="Y108" s="241"/>
    </row>
    <row r="109" spans="1:31" s="10" customFormat="1" ht="19.899999999999999" customHeight="1">
      <c r="B109" s="114"/>
      <c r="D109" s="115" t="s">
        <v>104</v>
      </c>
      <c r="E109" s="116"/>
      <c r="F109" s="116"/>
      <c r="G109" s="116"/>
      <c r="H109" s="116"/>
      <c r="I109" s="116"/>
      <c r="J109" s="117">
        <f>J327</f>
        <v>0</v>
      </c>
      <c r="L109" s="240"/>
      <c r="M109" s="241"/>
      <c r="N109" s="241"/>
      <c r="O109" s="241"/>
      <c r="P109" s="241"/>
      <c r="Q109" s="241"/>
      <c r="R109" s="241"/>
      <c r="S109" s="241"/>
      <c r="T109" s="241"/>
      <c r="U109" s="241"/>
      <c r="V109" s="241"/>
      <c r="W109" s="241"/>
      <c r="X109" s="241"/>
      <c r="Y109" s="241"/>
    </row>
    <row r="110" spans="1:31" s="9" customFormat="1" ht="25" customHeight="1">
      <c r="B110" s="110"/>
      <c r="D110" s="111" t="s">
        <v>105</v>
      </c>
      <c r="E110" s="112"/>
      <c r="F110" s="112"/>
      <c r="G110" s="112"/>
      <c r="H110" s="112"/>
      <c r="I110" s="112"/>
      <c r="J110" s="113">
        <f>J336</f>
        <v>0</v>
      </c>
      <c r="L110" s="238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</row>
    <row r="111" spans="1:31" s="2" customFormat="1" ht="21.7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231"/>
      <c r="M111" s="232"/>
      <c r="N111" s="232"/>
      <c r="O111" s="232"/>
      <c r="P111" s="232"/>
      <c r="Q111" s="232"/>
      <c r="R111" s="232"/>
      <c r="S111" s="207"/>
      <c r="T111" s="207"/>
      <c r="U111" s="207"/>
      <c r="V111" s="207"/>
      <c r="W111" s="207"/>
      <c r="X111" s="207"/>
      <c r="Y111" s="207"/>
      <c r="Z111" s="32"/>
      <c r="AA111" s="32"/>
      <c r="AB111" s="32"/>
      <c r="AC111" s="32"/>
      <c r="AD111" s="32"/>
      <c r="AE111" s="32"/>
    </row>
    <row r="112" spans="1:31" s="2" customFormat="1" ht="7" customHeight="1">
      <c r="A112" s="32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231"/>
      <c r="M112" s="232"/>
      <c r="N112" s="232"/>
      <c r="O112" s="232"/>
      <c r="P112" s="232"/>
      <c r="Q112" s="232"/>
      <c r="R112" s="232"/>
      <c r="S112" s="207"/>
      <c r="T112" s="207"/>
      <c r="U112" s="207"/>
      <c r="V112" s="207"/>
      <c r="W112" s="207"/>
      <c r="X112" s="207"/>
      <c r="Y112" s="207"/>
      <c r="Z112" s="32"/>
      <c r="AA112" s="32"/>
      <c r="AB112" s="32"/>
      <c r="AC112" s="32"/>
      <c r="AD112" s="32"/>
      <c r="AE112" s="32"/>
    </row>
    <row r="116" spans="1:31" s="2" customFormat="1" ht="7" customHeight="1">
      <c r="A116" s="32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231"/>
      <c r="M116" s="232"/>
      <c r="N116" s="232"/>
      <c r="O116" s="232"/>
      <c r="P116" s="232"/>
      <c r="Q116" s="232"/>
      <c r="R116" s="232"/>
      <c r="S116" s="207"/>
      <c r="T116" s="207"/>
      <c r="U116" s="207"/>
      <c r="V116" s="207"/>
      <c r="W116" s="207"/>
      <c r="X116" s="207"/>
      <c r="Y116" s="207"/>
      <c r="Z116" s="32"/>
      <c r="AA116" s="32"/>
      <c r="AB116" s="32"/>
      <c r="AC116" s="32"/>
      <c r="AD116" s="32"/>
      <c r="AE116" s="32"/>
    </row>
    <row r="117" spans="1:31" s="2" customFormat="1" ht="25" customHeight="1">
      <c r="A117" s="32"/>
      <c r="B117" s="33"/>
      <c r="C117" s="21" t="s">
        <v>106</v>
      </c>
      <c r="D117" s="32"/>
      <c r="E117" s="32"/>
      <c r="F117" s="32"/>
      <c r="G117" s="32"/>
      <c r="H117" s="32"/>
      <c r="I117" s="32"/>
      <c r="J117" s="32"/>
      <c r="K117" s="32"/>
      <c r="L117" s="231"/>
      <c r="M117" s="232"/>
      <c r="N117" s="232"/>
      <c r="O117" s="232"/>
      <c r="P117" s="232"/>
      <c r="Q117" s="232"/>
      <c r="R117" s="232"/>
      <c r="S117" s="207"/>
      <c r="T117" s="207"/>
      <c r="U117" s="207"/>
      <c r="V117" s="207"/>
      <c r="W117" s="207"/>
      <c r="X117" s="207"/>
      <c r="Y117" s="207"/>
      <c r="Z117" s="32"/>
      <c r="AA117" s="32"/>
      <c r="AB117" s="32"/>
      <c r="AC117" s="32"/>
      <c r="AD117" s="32"/>
      <c r="AE117" s="32"/>
    </row>
    <row r="118" spans="1:31" s="2" customFormat="1" ht="7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231"/>
      <c r="M118" s="232"/>
      <c r="N118" s="232"/>
      <c r="O118" s="232"/>
      <c r="P118" s="232"/>
      <c r="Q118" s="232"/>
      <c r="R118" s="232"/>
      <c r="S118" s="207"/>
      <c r="T118" s="207"/>
      <c r="U118" s="207"/>
      <c r="V118" s="207"/>
      <c r="W118" s="207"/>
      <c r="X118" s="207"/>
      <c r="Y118" s="207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2"/>
      <c r="E119" s="32"/>
      <c r="F119" s="32"/>
      <c r="G119" s="32"/>
      <c r="H119" s="32"/>
      <c r="I119" s="32"/>
      <c r="J119" s="32"/>
      <c r="K119" s="32"/>
      <c r="L119" s="231"/>
      <c r="M119" s="232"/>
      <c r="N119" s="232"/>
      <c r="O119" s="232"/>
      <c r="P119" s="232"/>
      <c r="Q119" s="232"/>
      <c r="R119" s="232"/>
      <c r="S119" s="207"/>
      <c r="T119" s="207"/>
      <c r="U119" s="207"/>
      <c r="V119" s="207"/>
      <c r="W119" s="207"/>
      <c r="X119" s="207"/>
      <c r="Y119" s="207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2"/>
      <c r="D120" s="32"/>
      <c r="E120" s="198" t="str">
        <f>E7</f>
        <v>Opravy pozemných komunikácií v meste Košice</v>
      </c>
      <c r="F120" s="199"/>
      <c r="G120" s="199"/>
      <c r="H120" s="199"/>
      <c r="I120" s="32"/>
      <c r="J120" s="32"/>
      <c r="K120" s="32"/>
      <c r="L120" s="231"/>
      <c r="M120" s="232"/>
      <c r="N120" s="232"/>
      <c r="O120" s="232"/>
      <c r="P120" s="232"/>
      <c r="Q120" s="232"/>
      <c r="R120" s="232"/>
      <c r="S120" s="207"/>
      <c r="T120" s="207"/>
      <c r="U120" s="207"/>
      <c r="V120" s="207"/>
      <c r="W120" s="207"/>
      <c r="X120" s="207"/>
      <c r="Y120" s="207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85</v>
      </c>
      <c r="D121" s="32"/>
      <c r="E121" s="32"/>
      <c r="F121" s="32"/>
      <c r="G121" s="32"/>
      <c r="H121" s="32"/>
      <c r="I121" s="32"/>
      <c r="J121" s="32"/>
      <c r="K121" s="32"/>
      <c r="L121" s="231"/>
      <c r="M121" s="232"/>
      <c r="N121" s="232"/>
      <c r="O121" s="232"/>
      <c r="P121" s="232"/>
      <c r="Q121" s="232"/>
      <c r="R121" s="232"/>
      <c r="S121" s="207"/>
      <c r="T121" s="207"/>
      <c r="U121" s="207"/>
      <c r="V121" s="207"/>
      <c r="W121" s="207"/>
      <c r="X121" s="207"/>
      <c r="Y121" s="207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2"/>
      <c r="D122" s="32"/>
      <c r="E122" s="170" t="str">
        <f>E9</f>
        <v>102-00 - Oprava miestnej cesty - Trieda KVP</v>
      </c>
      <c r="F122" s="197"/>
      <c r="G122" s="197"/>
      <c r="H122" s="197"/>
      <c r="I122" s="32"/>
      <c r="J122" s="32"/>
      <c r="K122" s="32"/>
      <c r="L122" s="231"/>
      <c r="M122" s="232"/>
      <c r="N122" s="232"/>
      <c r="O122" s="232"/>
      <c r="P122" s="232"/>
      <c r="Q122" s="232"/>
      <c r="R122" s="232"/>
      <c r="S122" s="207"/>
      <c r="T122" s="207"/>
      <c r="U122" s="207"/>
      <c r="V122" s="207"/>
      <c r="W122" s="207"/>
      <c r="X122" s="207"/>
      <c r="Y122" s="207"/>
      <c r="Z122" s="32"/>
      <c r="AA122" s="32"/>
      <c r="AB122" s="32"/>
      <c r="AC122" s="32"/>
      <c r="AD122" s="32"/>
      <c r="AE122" s="32"/>
    </row>
    <row r="123" spans="1:31" s="2" customFormat="1" ht="7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231"/>
      <c r="M123" s="232"/>
      <c r="N123" s="232"/>
      <c r="O123" s="232"/>
      <c r="P123" s="232"/>
      <c r="Q123" s="232"/>
      <c r="R123" s="232"/>
      <c r="S123" s="207"/>
      <c r="T123" s="207"/>
      <c r="U123" s="207"/>
      <c r="V123" s="207"/>
      <c r="W123" s="207"/>
      <c r="X123" s="207"/>
      <c r="Y123" s="207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2"/>
      <c r="E124" s="32"/>
      <c r="F124" s="25" t="str">
        <f>F12</f>
        <v>Košice</v>
      </c>
      <c r="G124" s="32"/>
      <c r="H124" s="32"/>
      <c r="I124" s="27" t="s">
        <v>21</v>
      </c>
      <c r="J124" s="56" t="str">
        <f>IF(J12="","",J12)</f>
        <v>2. 9. 2021</v>
      </c>
      <c r="K124" s="32"/>
      <c r="L124" s="231"/>
      <c r="M124" s="232"/>
      <c r="N124" s="232"/>
      <c r="O124" s="232"/>
      <c r="P124" s="232"/>
      <c r="Q124" s="232"/>
      <c r="R124" s="232"/>
      <c r="S124" s="207"/>
      <c r="T124" s="207"/>
      <c r="U124" s="207"/>
      <c r="V124" s="207"/>
      <c r="W124" s="207"/>
      <c r="X124" s="207"/>
      <c r="Y124" s="207"/>
      <c r="Z124" s="32"/>
      <c r="AA124" s="32"/>
      <c r="AB124" s="32"/>
      <c r="AC124" s="32"/>
      <c r="AD124" s="32"/>
      <c r="AE124" s="32"/>
    </row>
    <row r="125" spans="1:31" s="2" customFormat="1" ht="7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231"/>
      <c r="M125" s="232"/>
      <c r="N125" s="232"/>
      <c r="O125" s="232"/>
      <c r="P125" s="232"/>
      <c r="Q125" s="232"/>
      <c r="R125" s="232"/>
      <c r="S125" s="207"/>
      <c r="T125" s="207"/>
      <c r="U125" s="207"/>
      <c r="V125" s="207"/>
      <c r="W125" s="207"/>
      <c r="X125" s="207"/>
      <c r="Y125" s="207"/>
      <c r="Z125" s="32"/>
      <c r="AA125" s="32"/>
      <c r="AB125" s="32"/>
      <c r="AC125" s="32"/>
      <c r="AD125" s="32"/>
      <c r="AE125" s="32"/>
    </row>
    <row r="126" spans="1:31" s="2" customFormat="1" ht="15.25" customHeight="1">
      <c r="A126" s="32"/>
      <c r="B126" s="33"/>
      <c r="C126" s="27" t="s">
        <v>23</v>
      </c>
      <c r="D126" s="32"/>
      <c r="E126" s="32"/>
      <c r="F126" s="25" t="str">
        <f>E15</f>
        <v>Mesto Košice</v>
      </c>
      <c r="G126" s="32"/>
      <c r="H126" s="32"/>
      <c r="I126" s="27" t="s">
        <v>29</v>
      </c>
      <c r="J126" s="30" t="str">
        <f>E21</f>
        <v>MP Construct s.r.o.</v>
      </c>
      <c r="K126" s="32"/>
      <c r="L126" s="231"/>
      <c r="M126" s="232"/>
      <c r="N126" s="232"/>
      <c r="O126" s="232"/>
      <c r="P126" s="232"/>
      <c r="Q126" s="232"/>
      <c r="R126" s="232"/>
      <c r="S126" s="207"/>
      <c r="T126" s="207"/>
      <c r="U126" s="207"/>
      <c r="V126" s="207"/>
      <c r="W126" s="207"/>
      <c r="X126" s="207"/>
      <c r="Y126" s="207"/>
      <c r="Z126" s="32"/>
      <c r="AA126" s="32"/>
      <c r="AB126" s="32"/>
      <c r="AC126" s="32"/>
      <c r="AD126" s="32"/>
      <c r="AE126" s="32"/>
    </row>
    <row r="127" spans="1:31" s="2" customFormat="1" ht="15.25" customHeight="1">
      <c r="A127" s="32"/>
      <c r="B127" s="33"/>
      <c r="C127" s="27" t="s">
        <v>27</v>
      </c>
      <c r="D127" s="32"/>
      <c r="E127" s="32"/>
      <c r="F127" s="25" t="str">
        <f>IF(E18="","",E18)</f>
        <v>Vyplň údaj</v>
      </c>
      <c r="G127" s="32"/>
      <c r="H127" s="32"/>
      <c r="I127" s="27" t="s">
        <v>32</v>
      </c>
      <c r="J127" s="30" t="str">
        <f>E24</f>
        <v>MP Construct s.r.o.</v>
      </c>
      <c r="K127" s="32"/>
      <c r="L127" s="231"/>
      <c r="M127" s="232"/>
      <c r="N127" s="232"/>
      <c r="O127" s="232"/>
      <c r="P127" s="232"/>
      <c r="Q127" s="232"/>
      <c r="R127" s="232"/>
      <c r="S127" s="207"/>
      <c r="T127" s="207"/>
      <c r="U127" s="207"/>
      <c r="V127" s="207"/>
      <c r="W127" s="207"/>
      <c r="X127" s="207"/>
      <c r="Y127" s="207"/>
      <c r="Z127" s="32"/>
      <c r="AA127" s="32"/>
      <c r="AB127" s="32"/>
      <c r="AC127" s="32"/>
      <c r="AD127" s="32"/>
      <c r="AE127" s="32"/>
    </row>
    <row r="128" spans="1:31" s="2" customFormat="1" ht="10.4" customHeight="1">
      <c r="A128" s="32"/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231"/>
      <c r="M128" s="232"/>
      <c r="N128" s="232"/>
      <c r="O128" s="232"/>
      <c r="P128" s="232"/>
      <c r="Q128" s="232"/>
      <c r="R128" s="232"/>
      <c r="S128" s="207"/>
      <c r="T128" s="207"/>
      <c r="U128" s="207"/>
      <c r="V128" s="207"/>
      <c r="W128" s="207"/>
      <c r="X128" s="207"/>
      <c r="Y128" s="207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18"/>
      <c r="B129" s="119"/>
      <c r="C129" s="120" t="s">
        <v>107</v>
      </c>
      <c r="D129" s="121" t="s">
        <v>59</v>
      </c>
      <c r="E129" s="121" t="s">
        <v>55</v>
      </c>
      <c r="F129" s="121" t="s">
        <v>56</v>
      </c>
      <c r="G129" s="121" t="s">
        <v>108</v>
      </c>
      <c r="H129" s="121" t="s">
        <v>109</v>
      </c>
      <c r="I129" s="121" t="s">
        <v>110</v>
      </c>
      <c r="J129" s="122" t="s">
        <v>89</v>
      </c>
      <c r="K129" s="123" t="s">
        <v>111</v>
      </c>
      <c r="L129" s="242"/>
      <c r="M129" s="243" t="s">
        <v>1</v>
      </c>
      <c r="N129" s="244" t="s">
        <v>38</v>
      </c>
      <c r="O129" s="244" t="s">
        <v>112</v>
      </c>
      <c r="P129" s="244" t="s">
        <v>113</v>
      </c>
      <c r="Q129" s="244" t="s">
        <v>114</v>
      </c>
      <c r="R129" s="244" t="s">
        <v>115</v>
      </c>
      <c r="S129" s="244" t="s">
        <v>116</v>
      </c>
      <c r="T129" s="245" t="s">
        <v>117</v>
      </c>
      <c r="U129" s="246"/>
      <c r="V129" s="246"/>
      <c r="W129" s="246"/>
      <c r="X129" s="246"/>
      <c r="Y129" s="246"/>
      <c r="Z129" s="118"/>
      <c r="AA129" s="118"/>
      <c r="AB129" s="118"/>
      <c r="AC129" s="118"/>
      <c r="AD129" s="118"/>
      <c r="AE129" s="118"/>
    </row>
    <row r="130" spans="1:65" s="2" customFormat="1" ht="22.9" customHeight="1">
      <c r="A130" s="32"/>
      <c r="B130" s="33"/>
      <c r="C130" s="70" t="s">
        <v>90</v>
      </c>
      <c r="D130" s="32"/>
      <c r="E130" s="32"/>
      <c r="F130" s="32"/>
      <c r="G130" s="32"/>
      <c r="H130" s="32"/>
      <c r="I130" s="32"/>
      <c r="J130" s="124">
        <f>BK130</f>
        <v>0</v>
      </c>
      <c r="K130" s="32"/>
      <c r="L130" s="201"/>
      <c r="M130" s="247"/>
      <c r="N130" s="248"/>
      <c r="O130" s="249"/>
      <c r="P130" s="250">
        <f>P131+P309+P336</f>
        <v>0</v>
      </c>
      <c r="Q130" s="249"/>
      <c r="R130" s="250">
        <f>R131+R309+R336</f>
        <v>23347.382294999999</v>
      </c>
      <c r="S130" s="249"/>
      <c r="T130" s="251">
        <f>T131+T309+T336</f>
        <v>970.202</v>
      </c>
      <c r="U130" s="207"/>
      <c r="V130" s="207"/>
      <c r="W130" s="207"/>
      <c r="X130" s="207"/>
      <c r="Y130" s="207"/>
      <c r="Z130" s="32"/>
      <c r="AA130" s="32"/>
      <c r="AB130" s="32"/>
      <c r="AC130" s="32"/>
      <c r="AD130" s="32"/>
      <c r="AE130" s="32"/>
      <c r="AT130" s="17" t="s">
        <v>73</v>
      </c>
      <c r="AU130" s="17" t="s">
        <v>91</v>
      </c>
      <c r="BK130" s="125">
        <f>BK131+BK309+BK336</f>
        <v>0</v>
      </c>
    </row>
    <row r="131" spans="1:65" s="12" customFormat="1" ht="25.9" customHeight="1">
      <c r="B131" s="126"/>
      <c r="D131" s="127" t="s">
        <v>73</v>
      </c>
      <c r="E131" s="128" t="s">
        <v>118</v>
      </c>
      <c r="F131" s="128" t="s">
        <v>119</v>
      </c>
      <c r="I131" s="129"/>
      <c r="J131" s="130">
        <f>BK131</f>
        <v>0</v>
      </c>
      <c r="L131" s="252"/>
      <c r="M131" s="253"/>
      <c r="N131" s="254"/>
      <c r="O131" s="254"/>
      <c r="P131" s="255">
        <f>P132+P153+P166+P179+P197+P215+P235+P289+P308</f>
        <v>0</v>
      </c>
      <c r="Q131" s="254"/>
      <c r="R131" s="255">
        <f>R132+R153+R166+R179+R197+R215+R235+R289+R308</f>
        <v>23345.657654999999</v>
      </c>
      <c r="S131" s="254"/>
      <c r="T131" s="256">
        <f>T132+T153+T166+T179+T197+T215+T235+T289+T308</f>
        <v>970.202</v>
      </c>
      <c r="U131" s="224"/>
      <c r="V131" s="224"/>
      <c r="W131" s="224"/>
      <c r="X131" s="224"/>
      <c r="Y131" s="224"/>
      <c r="AR131" s="127" t="s">
        <v>82</v>
      </c>
      <c r="AT131" s="131" t="s">
        <v>73</v>
      </c>
      <c r="AU131" s="131" t="s">
        <v>74</v>
      </c>
      <c r="AY131" s="127" t="s">
        <v>120</v>
      </c>
      <c r="BK131" s="132">
        <f>BK132+BK153+BK166+BK179+BK197+BK215+BK235+BK289+BK308</f>
        <v>0</v>
      </c>
    </row>
    <row r="132" spans="1:65" s="12" customFormat="1" ht="22.9" customHeight="1">
      <c r="B132" s="126"/>
      <c r="D132" s="127" t="s">
        <v>73</v>
      </c>
      <c r="E132" s="133" t="s">
        <v>121</v>
      </c>
      <c r="F132" s="133" t="s">
        <v>122</v>
      </c>
      <c r="I132" s="129"/>
      <c r="J132" s="134">
        <f>BK132</f>
        <v>0</v>
      </c>
      <c r="L132" s="252"/>
      <c r="M132" s="253"/>
      <c r="N132" s="254"/>
      <c r="O132" s="254"/>
      <c r="P132" s="255">
        <f>SUM(P133:P152)</f>
        <v>0</v>
      </c>
      <c r="Q132" s="254"/>
      <c r="R132" s="255">
        <f>SUM(R133:R152)</f>
        <v>530.21677100000011</v>
      </c>
      <c r="S132" s="254"/>
      <c r="T132" s="256">
        <f>SUM(T133:T152)</f>
        <v>0</v>
      </c>
      <c r="U132" s="224"/>
      <c r="V132" s="224"/>
      <c r="W132" s="224"/>
      <c r="X132" s="224"/>
      <c r="Y132" s="224"/>
      <c r="AR132" s="127" t="s">
        <v>82</v>
      </c>
      <c r="AT132" s="131" t="s">
        <v>73</v>
      </c>
      <c r="AU132" s="131" t="s">
        <v>82</v>
      </c>
      <c r="AY132" s="127" t="s">
        <v>120</v>
      </c>
      <c r="BK132" s="132">
        <f>SUM(BK133:BK152)</f>
        <v>0</v>
      </c>
    </row>
    <row r="133" spans="1:65" s="2" customFormat="1" ht="33" customHeight="1">
      <c r="A133" s="32"/>
      <c r="B133" s="135"/>
      <c r="C133" s="136" t="s">
        <v>82</v>
      </c>
      <c r="D133" s="136" t="s">
        <v>123</v>
      </c>
      <c r="E133" s="137" t="s">
        <v>124</v>
      </c>
      <c r="F133" s="211" t="s">
        <v>125</v>
      </c>
      <c r="G133" s="212" t="s">
        <v>126</v>
      </c>
      <c r="H133" s="213">
        <v>105</v>
      </c>
      <c r="I133" s="138"/>
      <c r="J133" s="139">
        <f>ROUND(I133*H133,2)</f>
        <v>0</v>
      </c>
      <c r="K133" s="140"/>
      <c r="L133" s="201"/>
      <c r="M133" s="202" t="s">
        <v>1</v>
      </c>
      <c r="N133" s="203" t="s">
        <v>40</v>
      </c>
      <c r="O133" s="204"/>
      <c r="P133" s="205">
        <f>O133*H133</f>
        <v>0</v>
      </c>
      <c r="Q133" s="205">
        <v>0</v>
      </c>
      <c r="R133" s="205">
        <f>Q133*H133</f>
        <v>0</v>
      </c>
      <c r="S133" s="205">
        <v>0</v>
      </c>
      <c r="T133" s="206">
        <f>S133*H133</f>
        <v>0</v>
      </c>
      <c r="U133" s="207"/>
      <c r="V133" s="207"/>
      <c r="W133" s="207"/>
      <c r="X133" s="207"/>
      <c r="Y133" s="207"/>
      <c r="Z133" s="32"/>
      <c r="AA133" s="32"/>
      <c r="AB133" s="32"/>
      <c r="AC133" s="32"/>
      <c r="AD133" s="32"/>
      <c r="AE133" s="32"/>
      <c r="AR133" s="141" t="s">
        <v>127</v>
      </c>
      <c r="AT133" s="141" t="s">
        <v>123</v>
      </c>
      <c r="AU133" s="141" t="s">
        <v>128</v>
      </c>
      <c r="AY133" s="17" t="s">
        <v>120</v>
      </c>
      <c r="BE133" s="142">
        <f>IF(N133="základná",J133,0)</f>
        <v>0</v>
      </c>
      <c r="BF133" s="142">
        <f>IF(N133="znížená",J133,0)</f>
        <v>0</v>
      </c>
      <c r="BG133" s="142">
        <f>IF(N133="zákl. prenesená",J133,0)</f>
        <v>0</v>
      </c>
      <c r="BH133" s="142">
        <f>IF(N133="zníž. prenesená",J133,0)</f>
        <v>0</v>
      </c>
      <c r="BI133" s="142">
        <f>IF(N133="nulová",J133,0)</f>
        <v>0</v>
      </c>
      <c r="BJ133" s="17" t="s">
        <v>128</v>
      </c>
      <c r="BK133" s="142">
        <f>ROUND(I133*H133,2)</f>
        <v>0</v>
      </c>
      <c r="BL133" s="17" t="s">
        <v>127</v>
      </c>
      <c r="BM133" s="141" t="s">
        <v>129</v>
      </c>
    </row>
    <row r="134" spans="1:65" s="13" customFormat="1">
      <c r="B134" s="143"/>
      <c r="D134" s="144" t="s">
        <v>130</v>
      </c>
      <c r="E134" s="145" t="s">
        <v>1</v>
      </c>
      <c r="F134" s="217" t="s">
        <v>131</v>
      </c>
      <c r="G134" s="218"/>
      <c r="H134" s="219">
        <v>105</v>
      </c>
      <c r="I134" s="146"/>
      <c r="L134" s="257"/>
      <c r="M134" s="258"/>
      <c r="N134" s="259"/>
      <c r="O134" s="259"/>
      <c r="P134" s="259"/>
      <c r="Q134" s="259"/>
      <c r="R134" s="259"/>
      <c r="S134" s="259"/>
      <c r="T134" s="260"/>
      <c r="U134" s="218"/>
      <c r="V134" s="218"/>
      <c r="W134" s="218"/>
      <c r="X134" s="218"/>
      <c r="Y134" s="218"/>
      <c r="AT134" s="145" t="s">
        <v>130</v>
      </c>
      <c r="AU134" s="145" t="s">
        <v>128</v>
      </c>
      <c r="AV134" s="13" t="s">
        <v>128</v>
      </c>
      <c r="AW134" s="13" t="s">
        <v>31</v>
      </c>
      <c r="AX134" s="13" t="s">
        <v>82</v>
      </c>
      <c r="AY134" s="145" t="s">
        <v>120</v>
      </c>
    </row>
    <row r="135" spans="1:65" s="2" customFormat="1" ht="44.25" customHeight="1">
      <c r="A135" s="32"/>
      <c r="B135" s="135"/>
      <c r="C135" s="136" t="s">
        <v>128</v>
      </c>
      <c r="D135" s="136" t="s">
        <v>123</v>
      </c>
      <c r="E135" s="137" t="s">
        <v>132</v>
      </c>
      <c r="F135" s="211" t="s">
        <v>133</v>
      </c>
      <c r="G135" s="212" t="s">
        <v>126</v>
      </c>
      <c r="H135" s="213">
        <v>765.3</v>
      </c>
      <c r="I135" s="138"/>
      <c r="J135" s="139">
        <f>ROUND(I135*H135,2)</f>
        <v>0</v>
      </c>
      <c r="K135" s="140"/>
      <c r="L135" s="201"/>
      <c r="M135" s="202" t="s">
        <v>1</v>
      </c>
      <c r="N135" s="203" t="s">
        <v>40</v>
      </c>
      <c r="O135" s="204"/>
      <c r="P135" s="205">
        <f>O135*H135</f>
        <v>0</v>
      </c>
      <c r="Q135" s="205">
        <v>0</v>
      </c>
      <c r="R135" s="205">
        <f>Q135*H135</f>
        <v>0</v>
      </c>
      <c r="S135" s="205">
        <v>0</v>
      </c>
      <c r="T135" s="206">
        <f>S135*H135</f>
        <v>0</v>
      </c>
      <c r="U135" s="207"/>
      <c r="V135" s="207"/>
      <c r="W135" s="207"/>
      <c r="X135" s="207"/>
      <c r="Y135" s="207"/>
      <c r="Z135" s="32"/>
      <c r="AA135" s="32"/>
      <c r="AB135" s="32"/>
      <c r="AC135" s="32"/>
      <c r="AD135" s="32"/>
      <c r="AE135" s="32"/>
      <c r="AR135" s="141" t="s">
        <v>127</v>
      </c>
      <c r="AT135" s="141" t="s">
        <v>123</v>
      </c>
      <c r="AU135" s="141" t="s">
        <v>128</v>
      </c>
      <c r="AY135" s="17" t="s">
        <v>120</v>
      </c>
      <c r="BE135" s="142">
        <f>IF(N135="základná",J135,0)</f>
        <v>0</v>
      </c>
      <c r="BF135" s="142">
        <f>IF(N135="znížená",J135,0)</f>
        <v>0</v>
      </c>
      <c r="BG135" s="142">
        <f>IF(N135="zákl. prenesená",J135,0)</f>
        <v>0</v>
      </c>
      <c r="BH135" s="142">
        <f>IF(N135="zníž. prenesená",J135,0)</f>
        <v>0</v>
      </c>
      <c r="BI135" s="142">
        <f>IF(N135="nulová",J135,0)</f>
        <v>0</v>
      </c>
      <c r="BJ135" s="17" t="s">
        <v>128</v>
      </c>
      <c r="BK135" s="142">
        <f>ROUND(I135*H135,2)</f>
        <v>0</v>
      </c>
      <c r="BL135" s="17" t="s">
        <v>127</v>
      </c>
      <c r="BM135" s="141" t="s">
        <v>134</v>
      </c>
    </row>
    <row r="136" spans="1:65" s="14" customFormat="1">
      <c r="B136" s="147"/>
      <c r="D136" s="144" t="s">
        <v>130</v>
      </c>
      <c r="E136" s="148" t="s">
        <v>1</v>
      </c>
      <c r="F136" s="214" t="s">
        <v>135</v>
      </c>
      <c r="G136" s="215"/>
      <c r="H136" s="216" t="s">
        <v>1</v>
      </c>
      <c r="I136" s="149"/>
      <c r="L136" s="261"/>
      <c r="M136" s="262"/>
      <c r="N136" s="263"/>
      <c r="O136" s="263"/>
      <c r="P136" s="263"/>
      <c r="Q136" s="263"/>
      <c r="R136" s="263"/>
      <c r="S136" s="263"/>
      <c r="T136" s="264"/>
      <c r="U136" s="215"/>
      <c r="V136" s="215"/>
      <c r="W136" s="215"/>
      <c r="X136" s="215"/>
      <c r="Y136" s="215"/>
      <c r="AT136" s="148" t="s">
        <v>130</v>
      </c>
      <c r="AU136" s="148" t="s">
        <v>128</v>
      </c>
      <c r="AV136" s="14" t="s">
        <v>82</v>
      </c>
      <c r="AW136" s="14" t="s">
        <v>31</v>
      </c>
      <c r="AX136" s="14" t="s">
        <v>74</v>
      </c>
      <c r="AY136" s="148" t="s">
        <v>120</v>
      </c>
    </row>
    <row r="137" spans="1:65" s="13" customFormat="1">
      <c r="B137" s="143"/>
      <c r="D137" s="144" t="s">
        <v>130</v>
      </c>
      <c r="E137" s="145" t="s">
        <v>1</v>
      </c>
      <c r="F137" s="217" t="s">
        <v>646</v>
      </c>
      <c r="G137" s="218"/>
      <c r="H137" s="219">
        <v>549</v>
      </c>
      <c r="I137" s="146"/>
      <c r="L137" s="257"/>
      <c r="M137" s="258"/>
      <c r="N137" s="259"/>
      <c r="O137" s="259"/>
      <c r="P137" s="259"/>
      <c r="Q137" s="259"/>
      <c r="R137" s="259"/>
      <c r="S137" s="259"/>
      <c r="T137" s="260"/>
      <c r="U137" s="218"/>
      <c r="V137" s="218"/>
      <c r="W137" s="218"/>
      <c r="X137" s="218"/>
      <c r="Y137" s="218"/>
      <c r="AT137" s="145" t="s">
        <v>130</v>
      </c>
      <c r="AU137" s="145" t="s">
        <v>128</v>
      </c>
      <c r="AV137" s="13" t="s">
        <v>128</v>
      </c>
      <c r="AW137" s="13" t="s">
        <v>31</v>
      </c>
      <c r="AX137" s="13" t="s">
        <v>74</v>
      </c>
      <c r="AY137" s="145" t="s">
        <v>120</v>
      </c>
    </row>
    <row r="138" spans="1:65" s="13" customFormat="1">
      <c r="B138" s="143"/>
      <c r="D138" s="144" t="s">
        <v>130</v>
      </c>
      <c r="E138" s="145" t="s">
        <v>1</v>
      </c>
      <c r="F138" s="217" t="s">
        <v>136</v>
      </c>
      <c r="G138" s="218"/>
      <c r="H138" s="219">
        <v>216.3</v>
      </c>
      <c r="I138" s="146"/>
      <c r="L138" s="257"/>
      <c r="M138" s="258"/>
      <c r="N138" s="259"/>
      <c r="O138" s="259"/>
      <c r="P138" s="259"/>
      <c r="Q138" s="259"/>
      <c r="R138" s="259"/>
      <c r="S138" s="259"/>
      <c r="T138" s="260"/>
      <c r="U138" s="218"/>
      <c r="V138" s="218"/>
      <c r="W138" s="218"/>
      <c r="X138" s="218"/>
      <c r="Y138" s="218"/>
      <c r="AT138" s="145" t="s">
        <v>130</v>
      </c>
      <c r="AU138" s="145" t="s">
        <v>128</v>
      </c>
      <c r="AV138" s="13" t="s">
        <v>128</v>
      </c>
      <c r="AW138" s="13" t="s">
        <v>31</v>
      </c>
      <c r="AX138" s="13" t="s">
        <v>74</v>
      </c>
      <c r="AY138" s="145" t="s">
        <v>120</v>
      </c>
    </row>
    <row r="139" spans="1:65" s="15" customFormat="1">
      <c r="B139" s="150"/>
      <c r="D139" s="144" t="s">
        <v>130</v>
      </c>
      <c r="E139" s="151" t="s">
        <v>1</v>
      </c>
      <c r="F139" s="220" t="s">
        <v>137</v>
      </c>
      <c r="G139" s="221"/>
      <c r="H139" s="222">
        <v>765.3</v>
      </c>
      <c r="I139" s="152"/>
      <c r="L139" s="265"/>
      <c r="M139" s="266"/>
      <c r="N139" s="267"/>
      <c r="O139" s="267"/>
      <c r="P139" s="267"/>
      <c r="Q139" s="267"/>
      <c r="R139" s="267"/>
      <c r="S139" s="267"/>
      <c r="T139" s="268"/>
      <c r="U139" s="221"/>
      <c r="V139" s="221"/>
      <c r="W139" s="221"/>
      <c r="X139" s="221"/>
      <c r="Y139" s="221"/>
      <c r="AT139" s="151" t="s">
        <v>130</v>
      </c>
      <c r="AU139" s="151" t="s">
        <v>128</v>
      </c>
      <c r="AV139" s="15" t="s">
        <v>127</v>
      </c>
      <c r="AW139" s="15" t="s">
        <v>31</v>
      </c>
      <c r="AX139" s="15" t="s">
        <v>82</v>
      </c>
      <c r="AY139" s="151" t="s">
        <v>120</v>
      </c>
    </row>
    <row r="140" spans="1:65" s="2" customFormat="1" ht="49.15" customHeight="1">
      <c r="A140" s="32"/>
      <c r="B140" s="135"/>
      <c r="C140" s="136" t="s">
        <v>138</v>
      </c>
      <c r="D140" s="136" t="s">
        <v>123</v>
      </c>
      <c r="E140" s="137" t="s">
        <v>139</v>
      </c>
      <c r="F140" s="211" t="s">
        <v>140</v>
      </c>
      <c r="G140" s="212" t="s">
        <v>126</v>
      </c>
      <c r="H140" s="213">
        <v>104</v>
      </c>
      <c r="I140" s="138"/>
      <c r="J140" s="139">
        <f>ROUND(I140*H140,2)</f>
        <v>0</v>
      </c>
      <c r="K140" s="140"/>
      <c r="L140" s="201"/>
      <c r="M140" s="202" t="s">
        <v>1</v>
      </c>
      <c r="N140" s="203" t="s">
        <v>40</v>
      </c>
      <c r="O140" s="204"/>
      <c r="P140" s="205">
        <f>O140*H140</f>
        <v>0</v>
      </c>
      <c r="Q140" s="205">
        <v>0</v>
      </c>
      <c r="R140" s="205">
        <f>Q140*H140</f>
        <v>0</v>
      </c>
      <c r="S140" s="205">
        <v>0</v>
      </c>
      <c r="T140" s="206">
        <f>S140*H140</f>
        <v>0</v>
      </c>
      <c r="U140" s="207"/>
      <c r="V140" s="207"/>
      <c r="W140" s="207"/>
      <c r="X140" s="207"/>
      <c r="Y140" s="207"/>
      <c r="Z140" s="32"/>
      <c r="AA140" s="32"/>
      <c r="AB140" s="32"/>
      <c r="AC140" s="32"/>
      <c r="AD140" s="32"/>
      <c r="AE140" s="32"/>
      <c r="AR140" s="141" t="s">
        <v>127</v>
      </c>
      <c r="AT140" s="141" t="s">
        <v>123</v>
      </c>
      <c r="AU140" s="141" t="s">
        <v>128</v>
      </c>
      <c r="AY140" s="17" t="s">
        <v>120</v>
      </c>
      <c r="BE140" s="142">
        <f>IF(N140="základná",J140,0)</f>
        <v>0</v>
      </c>
      <c r="BF140" s="142">
        <f>IF(N140="znížená",J140,0)</f>
        <v>0</v>
      </c>
      <c r="BG140" s="142">
        <f>IF(N140="zákl. prenesená",J140,0)</f>
        <v>0</v>
      </c>
      <c r="BH140" s="142">
        <f>IF(N140="zníž. prenesená",J140,0)</f>
        <v>0</v>
      </c>
      <c r="BI140" s="142">
        <f>IF(N140="nulová",J140,0)</f>
        <v>0</v>
      </c>
      <c r="BJ140" s="17" t="s">
        <v>128</v>
      </c>
      <c r="BK140" s="142">
        <f>ROUND(I140*H140,2)</f>
        <v>0</v>
      </c>
      <c r="BL140" s="17" t="s">
        <v>127</v>
      </c>
      <c r="BM140" s="141" t="s">
        <v>141</v>
      </c>
    </row>
    <row r="141" spans="1:65" s="14" customFormat="1">
      <c r="B141" s="147"/>
      <c r="D141" s="144" t="s">
        <v>130</v>
      </c>
      <c r="E141" s="148" t="s">
        <v>1</v>
      </c>
      <c r="F141" s="214" t="s">
        <v>142</v>
      </c>
      <c r="G141" s="215"/>
      <c r="H141" s="216" t="s">
        <v>1</v>
      </c>
      <c r="I141" s="149"/>
      <c r="L141" s="261"/>
      <c r="M141" s="262"/>
      <c r="N141" s="263"/>
      <c r="O141" s="263"/>
      <c r="P141" s="263"/>
      <c r="Q141" s="263"/>
      <c r="R141" s="263"/>
      <c r="S141" s="263"/>
      <c r="T141" s="264"/>
      <c r="U141" s="215"/>
      <c r="V141" s="215"/>
      <c r="W141" s="215"/>
      <c r="X141" s="215"/>
      <c r="Y141" s="215"/>
      <c r="AT141" s="148" t="s">
        <v>130</v>
      </c>
      <c r="AU141" s="148" t="s">
        <v>128</v>
      </c>
      <c r="AV141" s="14" t="s">
        <v>82</v>
      </c>
      <c r="AW141" s="14" t="s">
        <v>31</v>
      </c>
      <c r="AX141" s="14" t="s">
        <v>74</v>
      </c>
      <c r="AY141" s="148" t="s">
        <v>120</v>
      </c>
    </row>
    <row r="142" spans="1:65" s="13" customFormat="1">
      <c r="B142" s="143"/>
      <c r="D142" s="144" t="s">
        <v>130</v>
      </c>
      <c r="E142" s="145" t="s">
        <v>1</v>
      </c>
      <c r="F142" s="217" t="s">
        <v>645</v>
      </c>
      <c r="G142" s="218"/>
      <c r="H142" s="219">
        <v>104</v>
      </c>
      <c r="I142" s="146"/>
      <c r="L142" s="257"/>
      <c r="M142" s="258"/>
      <c r="N142" s="259"/>
      <c r="O142" s="259"/>
      <c r="P142" s="259"/>
      <c r="Q142" s="259"/>
      <c r="R142" s="259"/>
      <c r="S142" s="259"/>
      <c r="T142" s="260"/>
      <c r="U142" s="218"/>
      <c r="V142" s="218"/>
      <c r="W142" s="218"/>
      <c r="X142" s="218"/>
      <c r="Y142" s="218"/>
      <c r="AT142" s="145" t="s">
        <v>130</v>
      </c>
      <c r="AU142" s="145" t="s">
        <v>128</v>
      </c>
      <c r="AV142" s="13" t="s">
        <v>128</v>
      </c>
      <c r="AW142" s="13" t="s">
        <v>31</v>
      </c>
      <c r="AX142" s="13" t="s">
        <v>82</v>
      </c>
      <c r="AY142" s="145" t="s">
        <v>120</v>
      </c>
    </row>
    <row r="143" spans="1:65" s="2" customFormat="1" ht="49.15" customHeight="1">
      <c r="A143" s="32"/>
      <c r="B143" s="135"/>
      <c r="C143" s="136" t="s">
        <v>127</v>
      </c>
      <c r="D143" s="136" t="s">
        <v>123</v>
      </c>
      <c r="E143" s="137" t="s">
        <v>143</v>
      </c>
      <c r="F143" s="211" t="s">
        <v>144</v>
      </c>
      <c r="G143" s="212" t="s">
        <v>126</v>
      </c>
      <c r="H143" s="213">
        <v>448</v>
      </c>
      <c r="I143" s="138"/>
      <c r="J143" s="139">
        <f>ROUND(I143*H143,2)</f>
        <v>0</v>
      </c>
      <c r="K143" s="140"/>
      <c r="L143" s="201"/>
      <c r="M143" s="202" t="s">
        <v>1</v>
      </c>
      <c r="N143" s="203" t="s">
        <v>40</v>
      </c>
      <c r="O143" s="204"/>
      <c r="P143" s="205">
        <f>O143*H143</f>
        <v>0</v>
      </c>
      <c r="Q143" s="205">
        <v>0</v>
      </c>
      <c r="R143" s="205">
        <f>Q143*H143</f>
        <v>0</v>
      </c>
      <c r="S143" s="205">
        <v>0</v>
      </c>
      <c r="T143" s="206">
        <f>S143*H143</f>
        <v>0</v>
      </c>
      <c r="U143" s="207"/>
      <c r="V143" s="207"/>
      <c r="W143" s="207"/>
      <c r="X143" s="207"/>
      <c r="Y143" s="207"/>
      <c r="Z143" s="32"/>
      <c r="AA143" s="32"/>
      <c r="AB143" s="32"/>
      <c r="AC143" s="32"/>
      <c r="AD143" s="32"/>
      <c r="AE143" s="32"/>
      <c r="AR143" s="141" t="s">
        <v>127</v>
      </c>
      <c r="AT143" s="141" t="s">
        <v>123</v>
      </c>
      <c r="AU143" s="141" t="s">
        <v>128</v>
      </c>
      <c r="AY143" s="17" t="s">
        <v>120</v>
      </c>
      <c r="BE143" s="142">
        <f>IF(N143="základná",J143,0)</f>
        <v>0</v>
      </c>
      <c r="BF143" s="142">
        <f>IF(N143="znížená",J143,0)</f>
        <v>0</v>
      </c>
      <c r="BG143" s="142">
        <f>IF(N143="zákl. prenesená",J143,0)</f>
        <v>0</v>
      </c>
      <c r="BH143" s="142">
        <f>IF(N143="zníž. prenesená",J143,0)</f>
        <v>0</v>
      </c>
      <c r="BI143" s="142">
        <f>IF(N143="nulová",J143,0)</f>
        <v>0</v>
      </c>
      <c r="BJ143" s="17" t="s">
        <v>128</v>
      </c>
      <c r="BK143" s="142">
        <f>ROUND(I143*H143,2)</f>
        <v>0</v>
      </c>
      <c r="BL143" s="17" t="s">
        <v>127</v>
      </c>
      <c r="BM143" s="141" t="s">
        <v>145</v>
      </c>
    </row>
    <row r="144" spans="1:65" s="14" customFormat="1">
      <c r="B144" s="147"/>
      <c r="D144" s="144" t="s">
        <v>130</v>
      </c>
      <c r="E144" s="148" t="s">
        <v>1</v>
      </c>
      <c r="F144" s="214" t="s">
        <v>146</v>
      </c>
      <c r="G144" s="215"/>
      <c r="H144" s="216" t="s">
        <v>1</v>
      </c>
      <c r="I144" s="149"/>
      <c r="L144" s="261"/>
      <c r="M144" s="262"/>
      <c r="N144" s="263"/>
      <c r="O144" s="263"/>
      <c r="P144" s="263"/>
      <c r="Q144" s="263"/>
      <c r="R144" s="263"/>
      <c r="S144" s="263"/>
      <c r="T144" s="264"/>
      <c r="U144" s="215"/>
      <c r="V144" s="215"/>
      <c r="W144" s="215"/>
      <c r="X144" s="215"/>
      <c r="Y144" s="215"/>
      <c r="AT144" s="148" t="s">
        <v>130</v>
      </c>
      <c r="AU144" s="148" t="s">
        <v>128</v>
      </c>
      <c r="AV144" s="14" t="s">
        <v>82</v>
      </c>
      <c r="AW144" s="14" t="s">
        <v>31</v>
      </c>
      <c r="AX144" s="14" t="s">
        <v>74</v>
      </c>
      <c r="AY144" s="148" t="s">
        <v>120</v>
      </c>
    </row>
    <row r="145" spans="1:65" s="13" customFormat="1">
      <c r="B145" s="143"/>
      <c r="D145" s="144" t="s">
        <v>130</v>
      </c>
      <c r="E145" s="145" t="s">
        <v>1</v>
      </c>
      <c r="F145" s="217" t="s">
        <v>632</v>
      </c>
      <c r="G145" s="218"/>
      <c r="H145" s="219">
        <v>448</v>
      </c>
      <c r="I145" s="146"/>
      <c r="L145" s="257"/>
      <c r="M145" s="258"/>
      <c r="N145" s="259"/>
      <c r="O145" s="259"/>
      <c r="P145" s="259"/>
      <c r="Q145" s="259"/>
      <c r="R145" s="259"/>
      <c r="S145" s="259"/>
      <c r="T145" s="260"/>
      <c r="U145" s="218"/>
      <c r="V145" s="218"/>
      <c r="W145" s="218"/>
      <c r="X145" s="218"/>
      <c r="Y145" s="218"/>
      <c r="AT145" s="145" t="s">
        <v>130</v>
      </c>
      <c r="AU145" s="145" t="s">
        <v>128</v>
      </c>
      <c r="AV145" s="13" t="s">
        <v>128</v>
      </c>
      <c r="AW145" s="13" t="s">
        <v>31</v>
      </c>
      <c r="AX145" s="13" t="s">
        <v>82</v>
      </c>
      <c r="AY145" s="145" t="s">
        <v>120</v>
      </c>
    </row>
    <row r="146" spans="1:65" s="2" customFormat="1" ht="24.25" customHeight="1">
      <c r="A146" s="32"/>
      <c r="B146" s="135"/>
      <c r="C146" s="136" t="s">
        <v>147</v>
      </c>
      <c r="D146" s="136" t="s">
        <v>123</v>
      </c>
      <c r="E146" s="137" t="s">
        <v>148</v>
      </c>
      <c r="F146" s="211" t="s">
        <v>149</v>
      </c>
      <c r="G146" s="212" t="s">
        <v>126</v>
      </c>
      <c r="H146" s="213">
        <v>280</v>
      </c>
      <c r="I146" s="138"/>
      <c r="J146" s="139">
        <f>ROUND(I146*H146,2)</f>
        <v>0</v>
      </c>
      <c r="K146" s="140"/>
      <c r="L146" s="201"/>
      <c r="M146" s="202" t="s">
        <v>1</v>
      </c>
      <c r="N146" s="203" t="s">
        <v>40</v>
      </c>
      <c r="O146" s="204"/>
      <c r="P146" s="205">
        <f>O146*H146</f>
        <v>0</v>
      </c>
      <c r="Q146" s="205">
        <v>1.8907799999999999</v>
      </c>
      <c r="R146" s="205">
        <f>Q146*H146</f>
        <v>529.41840000000002</v>
      </c>
      <c r="S146" s="205">
        <v>0</v>
      </c>
      <c r="T146" s="206">
        <f>S146*H146</f>
        <v>0</v>
      </c>
      <c r="U146" s="207"/>
      <c r="V146" s="207"/>
      <c r="W146" s="207"/>
      <c r="X146" s="207"/>
      <c r="Y146" s="207"/>
      <c r="Z146" s="32"/>
      <c r="AA146" s="32"/>
      <c r="AB146" s="32"/>
      <c r="AC146" s="32"/>
      <c r="AD146" s="32"/>
      <c r="AE146" s="32"/>
      <c r="AR146" s="141" t="s">
        <v>127</v>
      </c>
      <c r="AT146" s="141" t="s">
        <v>123</v>
      </c>
      <c r="AU146" s="141" t="s">
        <v>128</v>
      </c>
      <c r="AY146" s="17" t="s">
        <v>120</v>
      </c>
      <c r="BE146" s="142">
        <f>IF(N146="základná",J146,0)</f>
        <v>0</v>
      </c>
      <c r="BF146" s="142">
        <f>IF(N146="znížená",J146,0)</f>
        <v>0</v>
      </c>
      <c r="BG146" s="142">
        <f>IF(N146="zákl. prenesená",J146,0)</f>
        <v>0</v>
      </c>
      <c r="BH146" s="142">
        <f>IF(N146="zníž. prenesená",J146,0)</f>
        <v>0</v>
      </c>
      <c r="BI146" s="142">
        <f>IF(N146="nulová",J146,0)</f>
        <v>0</v>
      </c>
      <c r="BJ146" s="17" t="s">
        <v>128</v>
      </c>
      <c r="BK146" s="142">
        <f>ROUND(I146*H146,2)</f>
        <v>0</v>
      </c>
      <c r="BL146" s="17" t="s">
        <v>127</v>
      </c>
      <c r="BM146" s="141" t="s">
        <v>150</v>
      </c>
    </row>
    <row r="147" spans="1:65" s="14" customFormat="1">
      <c r="B147" s="147"/>
      <c r="D147" s="144" t="s">
        <v>130</v>
      </c>
      <c r="E147" s="148" t="s">
        <v>1</v>
      </c>
      <c r="F147" s="214" t="s">
        <v>146</v>
      </c>
      <c r="G147" s="215"/>
      <c r="H147" s="216" t="s">
        <v>1</v>
      </c>
      <c r="I147" s="149"/>
      <c r="L147" s="261"/>
      <c r="M147" s="262"/>
      <c r="N147" s="263"/>
      <c r="O147" s="263"/>
      <c r="P147" s="263"/>
      <c r="Q147" s="263"/>
      <c r="R147" s="263"/>
      <c r="S147" s="263"/>
      <c r="T147" s="264"/>
      <c r="U147" s="215"/>
      <c r="V147" s="215"/>
      <c r="W147" s="215"/>
      <c r="X147" s="215"/>
      <c r="Y147" s="215"/>
      <c r="AT147" s="148" t="s">
        <v>130</v>
      </c>
      <c r="AU147" s="148" t="s">
        <v>128</v>
      </c>
      <c r="AV147" s="14" t="s">
        <v>82</v>
      </c>
      <c r="AW147" s="14" t="s">
        <v>31</v>
      </c>
      <c r="AX147" s="14" t="s">
        <v>74</v>
      </c>
      <c r="AY147" s="148" t="s">
        <v>120</v>
      </c>
    </row>
    <row r="148" spans="1:65" s="13" customFormat="1">
      <c r="B148" s="143"/>
      <c r="D148" s="144" t="s">
        <v>130</v>
      </c>
      <c r="E148" s="145" t="s">
        <v>1</v>
      </c>
      <c r="F148" s="217" t="s">
        <v>633</v>
      </c>
      <c r="G148" s="218"/>
      <c r="H148" s="219">
        <v>280</v>
      </c>
      <c r="I148" s="146"/>
      <c r="L148" s="257"/>
      <c r="M148" s="258"/>
      <c r="N148" s="259"/>
      <c r="O148" s="259"/>
      <c r="P148" s="259"/>
      <c r="Q148" s="259"/>
      <c r="R148" s="259"/>
      <c r="S148" s="259"/>
      <c r="T148" s="260"/>
      <c r="U148" s="218"/>
      <c r="V148" s="218"/>
      <c r="W148" s="218"/>
      <c r="X148" s="218"/>
      <c r="Y148" s="218"/>
      <c r="AT148" s="145" t="s">
        <v>130</v>
      </c>
      <c r="AU148" s="145" t="s">
        <v>128</v>
      </c>
      <c r="AV148" s="13" t="s">
        <v>128</v>
      </c>
      <c r="AW148" s="13" t="s">
        <v>31</v>
      </c>
      <c r="AX148" s="13" t="s">
        <v>82</v>
      </c>
      <c r="AY148" s="145" t="s">
        <v>120</v>
      </c>
    </row>
    <row r="149" spans="1:65" s="2" customFormat="1" ht="33" customHeight="1">
      <c r="A149" s="32"/>
      <c r="B149" s="135"/>
      <c r="C149" s="136" t="s">
        <v>151</v>
      </c>
      <c r="D149" s="136" t="s">
        <v>123</v>
      </c>
      <c r="E149" s="137" t="s">
        <v>152</v>
      </c>
      <c r="F149" s="211" t="s">
        <v>153</v>
      </c>
      <c r="G149" s="212" t="s">
        <v>154</v>
      </c>
      <c r="H149" s="213">
        <v>1190</v>
      </c>
      <c r="I149" s="138"/>
      <c r="J149" s="139">
        <f>ROUND(I149*H149,2)</f>
        <v>0</v>
      </c>
      <c r="K149" s="140"/>
      <c r="L149" s="201"/>
      <c r="M149" s="202" t="s">
        <v>1</v>
      </c>
      <c r="N149" s="203" t="s">
        <v>40</v>
      </c>
      <c r="O149" s="204"/>
      <c r="P149" s="205">
        <f>O149*H149</f>
        <v>0</v>
      </c>
      <c r="Q149" s="205">
        <v>0</v>
      </c>
      <c r="R149" s="205">
        <f>Q149*H149</f>
        <v>0</v>
      </c>
      <c r="S149" s="205">
        <v>0</v>
      </c>
      <c r="T149" s="206">
        <f>S149*H149</f>
        <v>0</v>
      </c>
      <c r="U149" s="207"/>
      <c r="V149" s="207"/>
      <c r="W149" s="207"/>
      <c r="X149" s="207"/>
      <c r="Y149" s="207"/>
      <c r="Z149" s="32"/>
      <c r="AA149" s="32"/>
      <c r="AB149" s="32"/>
      <c r="AC149" s="32"/>
      <c r="AD149" s="32"/>
      <c r="AE149" s="32"/>
      <c r="AR149" s="141" t="s">
        <v>127</v>
      </c>
      <c r="AT149" s="141" t="s">
        <v>123</v>
      </c>
      <c r="AU149" s="141" t="s">
        <v>128</v>
      </c>
      <c r="AY149" s="17" t="s">
        <v>120</v>
      </c>
      <c r="BE149" s="142">
        <f>IF(N149="základná",J149,0)</f>
        <v>0</v>
      </c>
      <c r="BF149" s="142">
        <f>IF(N149="znížená",J149,0)</f>
        <v>0</v>
      </c>
      <c r="BG149" s="142">
        <f>IF(N149="zákl. prenesená",J149,0)</f>
        <v>0</v>
      </c>
      <c r="BH149" s="142">
        <f>IF(N149="zníž. prenesená",J149,0)</f>
        <v>0</v>
      </c>
      <c r="BI149" s="142">
        <f>IF(N149="nulová",J149,0)</f>
        <v>0</v>
      </c>
      <c r="BJ149" s="17" t="s">
        <v>128</v>
      </c>
      <c r="BK149" s="142">
        <f>ROUND(I149*H149,2)</f>
        <v>0</v>
      </c>
      <c r="BL149" s="17" t="s">
        <v>127</v>
      </c>
      <c r="BM149" s="141" t="s">
        <v>155</v>
      </c>
    </row>
    <row r="150" spans="1:65" s="2" customFormat="1" ht="16.5" customHeight="1">
      <c r="A150" s="32"/>
      <c r="B150" s="135"/>
      <c r="C150" s="136" t="s">
        <v>156</v>
      </c>
      <c r="D150" s="136" t="s">
        <v>123</v>
      </c>
      <c r="E150" s="137" t="s">
        <v>157</v>
      </c>
      <c r="F150" s="211" t="s">
        <v>158</v>
      </c>
      <c r="G150" s="212" t="s">
        <v>154</v>
      </c>
      <c r="H150" s="213">
        <v>1190</v>
      </c>
      <c r="I150" s="138"/>
      <c r="J150" s="139">
        <f>ROUND(I150*H150,2)</f>
        <v>0</v>
      </c>
      <c r="K150" s="140"/>
      <c r="L150" s="201"/>
      <c r="M150" s="202" t="s">
        <v>1</v>
      </c>
      <c r="N150" s="203" t="s">
        <v>40</v>
      </c>
      <c r="O150" s="204"/>
      <c r="P150" s="205">
        <f>O150*H150</f>
        <v>0</v>
      </c>
      <c r="Q150" s="205">
        <v>6.4000000000000005E-4</v>
      </c>
      <c r="R150" s="205">
        <f>Q150*H150</f>
        <v>0.76160000000000005</v>
      </c>
      <c r="S150" s="205">
        <v>0</v>
      </c>
      <c r="T150" s="206">
        <f>S150*H150</f>
        <v>0</v>
      </c>
      <c r="U150" s="207"/>
      <c r="V150" s="207"/>
      <c r="W150" s="207"/>
      <c r="X150" s="207"/>
      <c r="Y150" s="207"/>
      <c r="Z150" s="32"/>
      <c r="AA150" s="32"/>
      <c r="AB150" s="32"/>
      <c r="AC150" s="32"/>
      <c r="AD150" s="32"/>
      <c r="AE150" s="32"/>
      <c r="AR150" s="141" t="s">
        <v>127</v>
      </c>
      <c r="AT150" s="141" t="s">
        <v>123</v>
      </c>
      <c r="AU150" s="141" t="s">
        <v>128</v>
      </c>
      <c r="AY150" s="17" t="s">
        <v>120</v>
      </c>
      <c r="BE150" s="142">
        <f>IF(N150="základná",J150,0)</f>
        <v>0</v>
      </c>
      <c r="BF150" s="142">
        <f>IF(N150="znížená",J150,0)</f>
        <v>0</v>
      </c>
      <c r="BG150" s="142">
        <f>IF(N150="zákl. prenesená",J150,0)</f>
        <v>0</v>
      </c>
      <c r="BH150" s="142">
        <f>IF(N150="zníž. prenesená",J150,0)</f>
        <v>0</v>
      </c>
      <c r="BI150" s="142">
        <f>IF(N150="nulová",J150,0)</f>
        <v>0</v>
      </c>
      <c r="BJ150" s="17" t="s">
        <v>128</v>
      </c>
      <c r="BK150" s="142">
        <f>ROUND(I150*H150,2)</f>
        <v>0</v>
      </c>
      <c r="BL150" s="17" t="s">
        <v>127</v>
      </c>
      <c r="BM150" s="141" t="s">
        <v>159</v>
      </c>
    </row>
    <row r="151" spans="1:65" s="2" customFormat="1" ht="16.5" customHeight="1">
      <c r="A151" s="32"/>
      <c r="B151" s="135"/>
      <c r="C151" s="153" t="s">
        <v>160</v>
      </c>
      <c r="D151" s="153" t="s">
        <v>161</v>
      </c>
      <c r="E151" s="154" t="s">
        <v>162</v>
      </c>
      <c r="F151" s="208" t="s">
        <v>163</v>
      </c>
      <c r="G151" s="209" t="s">
        <v>164</v>
      </c>
      <c r="H151" s="210">
        <v>36.771000000000001</v>
      </c>
      <c r="I151" s="155"/>
      <c r="J151" s="156">
        <f>ROUND(I151*H151,2)</f>
        <v>0</v>
      </c>
      <c r="K151" s="157"/>
      <c r="L151" s="269"/>
      <c r="M151" s="270" t="s">
        <v>1</v>
      </c>
      <c r="N151" s="271" t="s">
        <v>40</v>
      </c>
      <c r="O151" s="204"/>
      <c r="P151" s="205">
        <f>O151*H151</f>
        <v>0</v>
      </c>
      <c r="Q151" s="205">
        <v>1E-3</v>
      </c>
      <c r="R151" s="205">
        <f>Q151*H151</f>
        <v>3.6770999999999998E-2</v>
      </c>
      <c r="S151" s="205">
        <v>0</v>
      </c>
      <c r="T151" s="206">
        <f>S151*H151</f>
        <v>0</v>
      </c>
      <c r="U151" s="207"/>
      <c r="V151" s="207"/>
      <c r="W151" s="207"/>
      <c r="X151" s="207"/>
      <c r="Y151" s="207"/>
      <c r="Z151" s="32"/>
      <c r="AA151" s="32"/>
      <c r="AB151" s="32"/>
      <c r="AC151" s="32"/>
      <c r="AD151" s="32"/>
      <c r="AE151" s="32"/>
      <c r="AR151" s="141" t="s">
        <v>160</v>
      </c>
      <c r="AT151" s="141" t="s">
        <v>161</v>
      </c>
      <c r="AU151" s="141" t="s">
        <v>128</v>
      </c>
      <c r="AY151" s="17" t="s">
        <v>120</v>
      </c>
      <c r="BE151" s="142">
        <f>IF(N151="základná",J151,0)</f>
        <v>0</v>
      </c>
      <c r="BF151" s="142">
        <f>IF(N151="znížená",J151,0)</f>
        <v>0</v>
      </c>
      <c r="BG151" s="142">
        <f>IF(N151="zákl. prenesená",J151,0)</f>
        <v>0</v>
      </c>
      <c r="BH151" s="142">
        <f>IF(N151="zníž. prenesená",J151,0)</f>
        <v>0</v>
      </c>
      <c r="BI151" s="142">
        <f>IF(N151="nulová",J151,0)</f>
        <v>0</v>
      </c>
      <c r="BJ151" s="17" t="s">
        <v>128</v>
      </c>
      <c r="BK151" s="142">
        <f>ROUND(I151*H151,2)</f>
        <v>0</v>
      </c>
      <c r="BL151" s="17" t="s">
        <v>127</v>
      </c>
      <c r="BM151" s="141" t="s">
        <v>165</v>
      </c>
    </row>
    <row r="152" spans="1:65" s="13" customFormat="1">
      <c r="B152" s="143"/>
      <c r="D152" s="144" t="s">
        <v>130</v>
      </c>
      <c r="F152" s="217" t="s">
        <v>644</v>
      </c>
      <c r="G152" s="218"/>
      <c r="H152" s="219">
        <v>36.771000000000001</v>
      </c>
      <c r="I152" s="146"/>
      <c r="L152" s="257"/>
      <c r="M152" s="258"/>
      <c r="N152" s="259"/>
      <c r="O152" s="259"/>
      <c r="P152" s="259"/>
      <c r="Q152" s="259"/>
      <c r="R152" s="259"/>
      <c r="S152" s="259"/>
      <c r="T152" s="260"/>
      <c r="U152" s="218"/>
      <c r="V152" s="218"/>
      <c r="W152" s="218"/>
      <c r="X152" s="218"/>
      <c r="Y152" s="218"/>
      <c r="AT152" s="145" t="s">
        <v>130</v>
      </c>
      <c r="AU152" s="145" t="s">
        <v>128</v>
      </c>
      <c r="AV152" s="13" t="s">
        <v>128</v>
      </c>
      <c r="AW152" s="13" t="s">
        <v>3</v>
      </c>
      <c r="AX152" s="13" t="s">
        <v>82</v>
      </c>
      <c r="AY152" s="145" t="s">
        <v>120</v>
      </c>
    </row>
    <row r="153" spans="1:65" s="12" customFormat="1" ht="22.9" customHeight="1">
      <c r="B153" s="126"/>
      <c r="D153" s="127" t="s">
        <v>73</v>
      </c>
      <c r="E153" s="133" t="s">
        <v>166</v>
      </c>
      <c r="F153" s="223" t="s">
        <v>167</v>
      </c>
      <c r="G153" s="224"/>
      <c r="H153" s="224"/>
      <c r="I153" s="129"/>
      <c r="J153" s="134">
        <f>BK153</f>
        <v>0</v>
      </c>
      <c r="L153" s="252"/>
      <c r="M153" s="253"/>
      <c r="N153" s="254"/>
      <c r="O153" s="254"/>
      <c r="P153" s="255">
        <f>SUM(P154:P165)</f>
        <v>0</v>
      </c>
      <c r="Q153" s="254"/>
      <c r="R153" s="255">
        <f>SUM(R154:R165)</f>
        <v>16.828199999999999</v>
      </c>
      <c r="S153" s="254"/>
      <c r="T153" s="256">
        <f>SUM(T154:T165)</f>
        <v>970.17</v>
      </c>
      <c r="U153" s="224"/>
      <c r="V153" s="224"/>
      <c r="W153" s="224"/>
      <c r="X153" s="224"/>
      <c r="Y153" s="224"/>
      <c r="AR153" s="127" t="s">
        <v>82</v>
      </c>
      <c r="AT153" s="131" t="s">
        <v>73</v>
      </c>
      <c r="AU153" s="131" t="s">
        <v>82</v>
      </c>
      <c r="AY153" s="127" t="s">
        <v>120</v>
      </c>
      <c r="BK153" s="132">
        <f>SUM(BK154:BK165)</f>
        <v>0</v>
      </c>
    </row>
    <row r="154" spans="1:65" s="2" customFormat="1" ht="44.25" customHeight="1">
      <c r="A154" s="32"/>
      <c r="B154" s="135"/>
      <c r="C154" s="136" t="s">
        <v>168</v>
      </c>
      <c r="D154" s="136" t="s">
        <v>123</v>
      </c>
      <c r="E154" s="137" t="s">
        <v>169</v>
      </c>
      <c r="F154" s="211" t="s">
        <v>170</v>
      </c>
      <c r="G154" s="212" t="s">
        <v>154</v>
      </c>
      <c r="H154" s="213">
        <v>885</v>
      </c>
      <c r="I154" s="138"/>
      <c r="J154" s="139">
        <f t="shared" ref="J154:J160" si="0">ROUND(I154*H154,2)</f>
        <v>0</v>
      </c>
      <c r="K154" s="140"/>
      <c r="L154" s="201"/>
      <c r="M154" s="202" t="s">
        <v>1</v>
      </c>
      <c r="N154" s="203" t="s">
        <v>40</v>
      </c>
      <c r="O154" s="204"/>
      <c r="P154" s="205">
        <f t="shared" ref="P154:P160" si="1">O154*H154</f>
        <v>0</v>
      </c>
      <c r="Q154" s="205">
        <v>0</v>
      </c>
      <c r="R154" s="205">
        <f t="shared" ref="R154:R160" si="2">Q154*H154</f>
        <v>0</v>
      </c>
      <c r="S154" s="205">
        <v>0</v>
      </c>
      <c r="T154" s="206">
        <f t="shared" ref="T154:T160" si="3">S154*H154</f>
        <v>0</v>
      </c>
      <c r="U154" s="207"/>
      <c r="V154" s="207"/>
      <c r="W154" s="207"/>
      <c r="X154" s="207"/>
      <c r="Y154" s="207"/>
      <c r="Z154" s="32"/>
      <c r="AA154" s="32"/>
      <c r="AB154" s="32"/>
      <c r="AC154" s="32"/>
      <c r="AD154" s="32"/>
      <c r="AE154" s="32"/>
      <c r="AR154" s="141" t="s">
        <v>127</v>
      </c>
      <c r="AT154" s="141" t="s">
        <v>123</v>
      </c>
      <c r="AU154" s="141" t="s">
        <v>128</v>
      </c>
      <c r="AY154" s="17" t="s">
        <v>120</v>
      </c>
      <c r="BE154" s="142">
        <f t="shared" ref="BE154:BE160" si="4">IF(N154="základná",J154,0)</f>
        <v>0</v>
      </c>
      <c r="BF154" s="142">
        <f t="shared" ref="BF154:BF160" si="5">IF(N154="znížená",J154,0)</f>
        <v>0</v>
      </c>
      <c r="BG154" s="142">
        <f t="shared" ref="BG154:BG160" si="6">IF(N154="zákl. prenesená",J154,0)</f>
        <v>0</v>
      </c>
      <c r="BH154" s="142">
        <f t="shared" ref="BH154:BH160" si="7">IF(N154="zníž. prenesená",J154,0)</f>
        <v>0</v>
      </c>
      <c r="BI154" s="142">
        <f t="shared" ref="BI154:BI160" si="8">IF(N154="nulová",J154,0)</f>
        <v>0</v>
      </c>
      <c r="BJ154" s="17" t="s">
        <v>128</v>
      </c>
      <c r="BK154" s="142">
        <f t="shared" ref="BK154:BK160" si="9">ROUND(I154*H154,2)</f>
        <v>0</v>
      </c>
      <c r="BL154" s="17" t="s">
        <v>127</v>
      </c>
      <c r="BM154" s="141" t="s">
        <v>171</v>
      </c>
    </row>
    <row r="155" spans="1:65" s="2" customFormat="1" ht="44.25" customHeight="1">
      <c r="A155" s="32"/>
      <c r="B155" s="135"/>
      <c r="C155" s="136" t="s">
        <v>172</v>
      </c>
      <c r="D155" s="136" t="s">
        <v>123</v>
      </c>
      <c r="E155" s="137" t="s">
        <v>173</v>
      </c>
      <c r="F155" s="211" t="s">
        <v>174</v>
      </c>
      <c r="G155" s="212" t="s">
        <v>154</v>
      </c>
      <c r="H155" s="213">
        <v>1050</v>
      </c>
      <c r="I155" s="138"/>
      <c r="J155" s="139">
        <f t="shared" si="0"/>
        <v>0</v>
      </c>
      <c r="K155" s="140"/>
      <c r="L155" s="201"/>
      <c r="M155" s="202" t="s">
        <v>1</v>
      </c>
      <c r="N155" s="203" t="s">
        <v>40</v>
      </c>
      <c r="O155" s="204"/>
      <c r="P155" s="205">
        <f t="shared" si="1"/>
        <v>0</v>
      </c>
      <c r="Q155" s="205">
        <v>0</v>
      </c>
      <c r="R155" s="205">
        <f t="shared" si="2"/>
        <v>0</v>
      </c>
      <c r="S155" s="205">
        <v>0</v>
      </c>
      <c r="T155" s="206">
        <f t="shared" si="3"/>
        <v>0</v>
      </c>
      <c r="U155" s="207"/>
      <c r="V155" s="207"/>
      <c r="W155" s="207"/>
      <c r="X155" s="207"/>
      <c r="Y155" s="207"/>
      <c r="Z155" s="32"/>
      <c r="AA155" s="32"/>
      <c r="AB155" s="32"/>
      <c r="AC155" s="32"/>
      <c r="AD155" s="32"/>
      <c r="AE155" s="32"/>
      <c r="AR155" s="141" t="s">
        <v>127</v>
      </c>
      <c r="AT155" s="141" t="s">
        <v>123</v>
      </c>
      <c r="AU155" s="141" t="s">
        <v>128</v>
      </c>
      <c r="AY155" s="17" t="s">
        <v>120</v>
      </c>
      <c r="BE155" s="142">
        <f t="shared" si="4"/>
        <v>0</v>
      </c>
      <c r="BF155" s="142">
        <f t="shared" si="5"/>
        <v>0</v>
      </c>
      <c r="BG155" s="142">
        <f t="shared" si="6"/>
        <v>0</v>
      </c>
      <c r="BH155" s="142">
        <f t="shared" si="7"/>
        <v>0</v>
      </c>
      <c r="BI155" s="142">
        <f t="shared" si="8"/>
        <v>0</v>
      </c>
      <c r="BJ155" s="17" t="s">
        <v>128</v>
      </c>
      <c r="BK155" s="142">
        <f t="shared" si="9"/>
        <v>0</v>
      </c>
      <c r="BL155" s="17" t="s">
        <v>127</v>
      </c>
      <c r="BM155" s="141" t="s">
        <v>175</v>
      </c>
    </row>
    <row r="156" spans="1:65" s="2" customFormat="1" ht="49.15" customHeight="1">
      <c r="A156" s="32"/>
      <c r="B156" s="135"/>
      <c r="C156" s="136" t="s">
        <v>176</v>
      </c>
      <c r="D156" s="136" t="s">
        <v>123</v>
      </c>
      <c r="E156" s="137" t="s">
        <v>177</v>
      </c>
      <c r="F156" s="211" t="s">
        <v>178</v>
      </c>
      <c r="G156" s="212" t="s">
        <v>154</v>
      </c>
      <c r="H156" s="213">
        <v>510</v>
      </c>
      <c r="I156" s="138"/>
      <c r="J156" s="139">
        <f t="shared" si="0"/>
        <v>0</v>
      </c>
      <c r="K156" s="140"/>
      <c r="L156" s="201"/>
      <c r="M156" s="202" t="s">
        <v>1</v>
      </c>
      <c r="N156" s="203" t="s">
        <v>40</v>
      </c>
      <c r="O156" s="204"/>
      <c r="P156" s="205">
        <f t="shared" si="1"/>
        <v>0</v>
      </c>
      <c r="Q156" s="205">
        <v>1.2E-4</v>
      </c>
      <c r="R156" s="205">
        <f t="shared" si="2"/>
        <v>6.1200000000000004E-2</v>
      </c>
      <c r="S156" s="205">
        <v>0.10199999999999999</v>
      </c>
      <c r="T156" s="206">
        <f t="shared" si="3"/>
        <v>52.019999999999996</v>
      </c>
      <c r="U156" s="207"/>
      <c r="V156" s="207"/>
      <c r="W156" s="207"/>
      <c r="X156" s="207"/>
      <c r="Y156" s="207"/>
      <c r="Z156" s="32"/>
      <c r="AA156" s="32"/>
      <c r="AB156" s="32"/>
      <c r="AC156" s="32"/>
      <c r="AD156" s="32"/>
      <c r="AE156" s="32"/>
      <c r="AR156" s="141" t="s">
        <v>127</v>
      </c>
      <c r="AT156" s="141" t="s">
        <v>123</v>
      </c>
      <c r="AU156" s="141" t="s">
        <v>128</v>
      </c>
      <c r="AY156" s="17" t="s">
        <v>120</v>
      </c>
      <c r="BE156" s="142">
        <f t="shared" si="4"/>
        <v>0</v>
      </c>
      <c r="BF156" s="142">
        <f t="shared" si="5"/>
        <v>0</v>
      </c>
      <c r="BG156" s="142">
        <f t="shared" si="6"/>
        <v>0</v>
      </c>
      <c r="BH156" s="142">
        <f t="shared" si="7"/>
        <v>0</v>
      </c>
      <c r="BI156" s="142">
        <f t="shared" si="8"/>
        <v>0</v>
      </c>
      <c r="BJ156" s="17" t="s">
        <v>128</v>
      </c>
      <c r="BK156" s="142">
        <f t="shared" si="9"/>
        <v>0</v>
      </c>
      <c r="BL156" s="17" t="s">
        <v>127</v>
      </c>
      <c r="BM156" s="141" t="s">
        <v>179</v>
      </c>
    </row>
    <row r="157" spans="1:65" s="2" customFormat="1" ht="49.15" customHeight="1">
      <c r="A157" s="32"/>
      <c r="B157" s="135"/>
      <c r="C157" s="136" t="s">
        <v>180</v>
      </c>
      <c r="D157" s="136" t="s">
        <v>123</v>
      </c>
      <c r="E157" s="137" t="s">
        <v>181</v>
      </c>
      <c r="F157" s="211" t="s">
        <v>182</v>
      </c>
      <c r="G157" s="212" t="s">
        <v>154</v>
      </c>
      <c r="H157" s="213">
        <v>62100</v>
      </c>
      <c r="I157" s="138"/>
      <c r="J157" s="139">
        <f t="shared" si="0"/>
        <v>0</v>
      </c>
      <c r="K157" s="140"/>
      <c r="L157" s="201"/>
      <c r="M157" s="202" t="s">
        <v>1</v>
      </c>
      <c r="N157" s="203" t="s">
        <v>40</v>
      </c>
      <c r="O157" s="204"/>
      <c r="P157" s="205">
        <f t="shared" si="1"/>
        <v>0</v>
      </c>
      <c r="Q157" s="205">
        <v>2.7E-4</v>
      </c>
      <c r="R157" s="205">
        <f t="shared" si="2"/>
        <v>16.766999999999999</v>
      </c>
      <c r="S157" s="205">
        <v>0</v>
      </c>
      <c r="T157" s="206">
        <f t="shared" si="3"/>
        <v>0</v>
      </c>
      <c r="U157" s="207"/>
      <c r="V157" s="207"/>
      <c r="W157" s="207"/>
      <c r="X157" s="207"/>
      <c r="Y157" s="207"/>
      <c r="Z157" s="32"/>
      <c r="AA157" s="32"/>
      <c r="AB157" s="32"/>
      <c r="AC157" s="32"/>
      <c r="AD157" s="32"/>
      <c r="AE157" s="32"/>
      <c r="AR157" s="141" t="s">
        <v>127</v>
      </c>
      <c r="AT157" s="141" t="s">
        <v>123</v>
      </c>
      <c r="AU157" s="141" t="s">
        <v>128</v>
      </c>
      <c r="AY157" s="17" t="s">
        <v>120</v>
      </c>
      <c r="BE157" s="142">
        <f t="shared" si="4"/>
        <v>0</v>
      </c>
      <c r="BF157" s="142">
        <f t="shared" si="5"/>
        <v>0</v>
      </c>
      <c r="BG157" s="142">
        <f t="shared" si="6"/>
        <v>0</v>
      </c>
      <c r="BH157" s="142">
        <f t="shared" si="7"/>
        <v>0</v>
      </c>
      <c r="BI157" s="142">
        <f t="shared" si="8"/>
        <v>0</v>
      </c>
      <c r="BJ157" s="17" t="s">
        <v>128</v>
      </c>
      <c r="BK157" s="142">
        <f t="shared" si="9"/>
        <v>0</v>
      </c>
      <c r="BL157" s="17" t="s">
        <v>127</v>
      </c>
      <c r="BM157" s="141" t="s">
        <v>183</v>
      </c>
    </row>
    <row r="158" spans="1:65" s="2" customFormat="1" ht="44.25" customHeight="1">
      <c r="A158" s="32"/>
      <c r="B158" s="135"/>
      <c r="C158" s="136" t="s">
        <v>184</v>
      </c>
      <c r="D158" s="136" t="s">
        <v>123</v>
      </c>
      <c r="E158" s="137" t="s">
        <v>185</v>
      </c>
      <c r="F158" s="211" t="s">
        <v>186</v>
      </c>
      <c r="G158" s="212" t="s">
        <v>187</v>
      </c>
      <c r="H158" s="213">
        <v>7282</v>
      </c>
      <c r="I158" s="138"/>
      <c r="J158" s="139">
        <f t="shared" si="0"/>
        <v>0</v>
      </c>
      <c r="K158" s="140"/>
      <c r="L158" s="201"/>
      <c r="M158" s="202" t="s">
        <v>1</v>
      </c>
      <c r="N158" s="203" t="s">
        <v>40</v>
      </c>
      <c r="O158" s="204"/>
      <c r="P158" s="205">
        <f t="shared" si="1"/>
        <v>0</v>
      </c>
      <c r="Q158" s="205">
        <v>0</v>
      </c>
      <c r="R158" s="205">
        <f t="shared" si="2"/>
        <v>0</v>
      </c>
      <c r="S158" s="205">
        <v>0</v>
      </c>
      <c r="T158" s="206">
        <f t="shared" si="3"/>
        <v>0</v>
      </c>
      <c r="U158" s="207"/>
      <c r="V158" s="207"/>
      <c r="W158" s="207"/>
      <c r="X158" s="207"/>
      <c r="Y158" s="207"/>
      <c r="Z158" s="32"/>
      <c r="AA158" s="32"/>
      <c r="AB158" s="32"/>
      <c r="AC158" s="32"/>
      <c r="AD158" s="32"/>
      <c r="AE158" s="32"/>
      <c r="AR158" s="141" t="s">
        <v>127</v>
      </c>
      <c r="AT158" s="141" t="s">
        <v>123</v>
      </c>
      <c r="AU158" s="141" t="s">
        <v>128</v>
      </c>
      <c r="AY158" s="17" t="s">
        <v>120</v>
      </c>
      <c r="BE158" s="142">
        <f t="shared" si="4"/>
        <v>0</v>
      </c>
      <c r="BF158" s="142">
        <f t="shared" si="5"/>
        <v>0</v>
      </c>
      <c r="BG158" s="142">
        <f t="shared" si="6"/>
        <v>0</v>
      </c>
      <c r="BH158" s="142">
        <f t="shared" si="7"/>
        <v>0</v>
      </c>
      <c r="BI158" s="142">
        <f t="shared" si="8"/>
        <v>0</v>
      </c>
      <c r="BJ158" s="17" t="s">
        <v>128</v>
      </c>
      <c r="BK158" s="142">
        <f t="shared" si="9"/>
        <v>0</v>
      </c>
      <c r="BL158" s="17" t="s">
        <v>127</v>
      </c>
      <c r="BM158" s="141" t="s">
        <v>188</v>
      </c>
    </row>
    <row r="159" spans="1:65" s="2" customFormat="1" ht="49.15" customHeight="1">
      <c r="A159" s="32"/>
      <c r="B159" s="135"/>
      <c r="C159" s="136" t="s">
        <v>189</v>
      </c>
      <c r="D159" s="136" t="s">
        <v>123</v>
      </c>
      <c r="E159" s="137" t="s">
        <v>190</v>
      </c>
      <c r="F159" s="211" t="s">
        <v>191</v>
      </c>
      <c r="G159" s="212" t="s">
        <v>187</v>
      </c>
      <c r="H159" s="213">
        <v>244</v>
      </c>
      <c r="I159" s="138"/>
      <c r="J159" s="139">
        <f t="shared" si="0"/>
        <v>0</v>
      </c>
      <c r="K159" s="140"/>
      <c r="L159" s="201"/>
      <c r="M159" s="202" t="s">
        <v>1</v>
      </c>
      <c r="N159" s="203" t="s">
        <v>40</v>
      </c>
      <c r="O159" s="204"/>
      <c r="P159" s="205">
        <f t="shared" si="1"/>
        <v>0</v>
      </c>
      <c r="Q159" s="205">
        <v>0</v>
      </c>
      <c r="R159" s="205">
        <f t="shared" si="2"/>
        <v>0</v>
      </c>
      <c r="S159" s="205">
        <v>0</v>
      </c>
      <c r="T159" s="206">
        <f t="shared" si="3"/>
        <v>0</v>
      </c>
      <c r="U159" s="207"/>
      <c r="V159" s="207"/>
      <c r="W159" s="207"/>
      <c r="X159" s="207"/>
      <c r="Y159" s="207"/>
      <c r="Z159" s="32"/>
      <c r="AA159" s="32"/>
      <c r="AB159" s="32"/>
      <c r="AC159" s="32"/>
      <c r="AD159" s="32"/>
      <c r="AE159" s="32"/>
      <c r="AR159" s="141" t="s">
        <v>127</v>
      </c>
      <c r="AT159" s="141" t="s">
        <v>123</v>
      </c>
      <c r="AU159" s="141" t="s">
        <v>128</v>
      </c>
      <c r="AY159" s="17" t="s">
        <v>120</v>
      </c>
      <c r="BE159" s="142">
        <f t="shared" si="4"/>
        <v>0</v>
      </c>
      <c r="BF159" s="142">
        <f t="shared" si="5"/>
        <v>0</v>
      </c>
      <c r="BG159" s="142">
        <f t="shared" si="6"/>
        <v>0</v>
      </c>
      <c r="BH159" s="142">
        <f t="shared" si="7"/>
        <v>0</v>
      </c>
      <c r="BI159" s="142">
        <f t="shared" si="8"/>
        <v>0</v>
      </c>
      <c r="BJ159" s="17" t="s">
        <v>128</v>
      </c>
      <c r="BK159" s="142">
        <f t="shared" si="9"/>
        <v>0</v>
      </c>
      <c r="BL159" s="17" t="s">
        <v>127</v>
      </c>
      <c r="BM159" s="141" t="s">
        <v>192</v>
      </c>
    </row>
    <row r="160" spans="1:65" s="2" customFormat="1" ht="55.5" customHeight="1">
      <c r="A160" s="32"/>
      <c r="B160" s="135"/>
      <c r="C160" s="136" t="s">
        <v>193</v>
      </c>
      <c r="D160" s="136" t="s">
        <v>123</v>
      </c>
      <c r="E160" s="137" t="s">
        <v>194</v>
      </c>
      <c r="F160" s="211" t="s">
        <v>195</v>
      </c>
      <c r="G160" s="212" t="s">
        <v>154</v>
      </c>
      <c r="H160" s="213">
        <v>1812</v>
      </c>
      <c r="I160" s="138"/>
      <c r="J160" s="139">
        <f t="shared" si="0"/>
        <v>0</v>
      </c>
      <c r="K160" s="140"/>
      <c r="L160" s="201"/>
      <c r="M160" s="202" t="s">
        <v>1</v>
      </c>
      <c r="N160" s="203" t="s">
        <v>40</v>
      </c>
      <c r="O160" s="204"/>
      <c r="P160" s="205">
        <f t="shared" si="1"/>
        <v>0</v>
      </c>
      <c r="Q160" s="205">
        <v>0</v>
      </c>
      <c r="R160" s="205">
        <f t="shared" si="2"/>
        <v>0</v>
      </c>
      <c r="S160" s="205">
        <v>0.23499999999999999</v>
      </c>
      <c r="T160" s="206">
        <f t="shared" si="3"/>
        <v>425.82</v>
      </c>
      <c r="U160" s="207"/>
      <c r="V160" s="207"/>
      <c r="W160" s="207"/>
      <c r="X160" s="207"/>
      <c r="Y160" s="207"/>
      <c r="Z160" s="32"/>
      <c r="AA160" s="32"/>
      <c r="AB160" s="32"/>
      <c r="AC160" s="32"/>
      <c r="AD160" s="32"/>
      <c r="AE160" s="32"/>
      <c r="AR160" s="141" t="s">
        <v>127</v>
      </c>
      <c r="AT160" s="141" t="s">
        <v>123</v>
      </c>
      <c r="AU160" s="141" t="s">
        <v>128</v>
      </c>
      <c r="AY160" s="17" t="s">
        <v>120</v>
      </c>
      <c r="BE160" s="142">
        <f t="shared" si="4"/>
        <v>0</v>
      </c>
      <c r="BF160" s="142">
        <f t="shared" si="5"/>
        <v>0</v>
      </c>
      <c r="BG160" s="142">
        <f t="shared" si="6"/>
        <v>0</v>
      </c>
      <c r="BH160" s="142">
        <f t="shared" si="7"/>
        <v>0</v>
      </c>
      <c r="BI160" s="142">
        <f t="shared" si="8"/>
        <v>0</v>
      </c>
      <c r="BJ160" s="17" t="s">
        <v>128</v>
      </c>
      <c r="BK160" s="142">
        <f t="shared" si="9"/>
        <v>0</v>
      </c>
      <c r="BL160" s="17" t="s">
        <v>127</v>
      </c>
      <c r="BM160" s="141" t="s">
        <v>196</v>
      </c>
    </row>
    <row r="161" spans="1:65" s="13" customFormat="1">
      <c r="B161" s="143"/>
      <c r="D161" s="144" t="s">
        <v>130</v>
      </c>
      <c r="E161" s="145" t="s">
        <v>1</v>
      </c>
      <c r="F161" s="217" t="s">
        <v>197</v>
      </c>
      <c r="G161" s="218"/>
      <c r="H161" s="219">
        <v>1812</v>
      </c>
      <c r="I161" s="146"/>
      <c r="L161" s="257"/>
      <c r="M161" s="258"/>
      <c r="N161" s="259"/>
      <c r="O161" s="259"/>
      <c r="P161" s="259"/>
      <c r="Q161" s="259"/>
      <c r="R161" s="259"/>
      <c r="S161" s="259"/>
      <c r="T161" s="260"/>
      <c r="U161" s="218"/>
      <c r="V161" s="218"/>
      <c r="W161" s="218"/>
      <c r="X161" s="218"/>
      <c r="Y161" s="218"/>
      <c r="AT161" s="145" t="s">
        <v>130</v>
      </c>
      <c r="AU161" s="145" t="s">
        <v>128</v>
      </c>
      <c r="AV161" s="13" t="s">
        <v>128</v>
      </c>
      <c r="AW161" s="13" t="s">
        <v>31</v>
      </c>
      <c r="AX161" s="13" t="s">
        <v>82</v>
      </c>
      <c r="AY161" s="145" t="s">
        <v>120</v>
      </c>
    </row>
    <row r="162" spans="1:65" s="2" customFormat="1" ht="55.5" customHeight="1">
      <c r="A162" s="32"/>
      <c r="B162" s="135"/>
      <c r="C162" s="136" t="s">
        <v>198</v>
      </c>
      <c r="D162" s="136" t="s">
        <v>123</v>
      </c>
      <c r="E162" s="137" t="s">
        <v>199</v>
      </c>
      <c r="F162" s="211" t="s">
        <v>200</v>
      </c>
      <c r="G162" s="212" t="s">
        <v>154</v>
      </c>
      <c r="H162" s="213">
        <v>1812</v>
      </c>
      <c r="I162" s="138"/>
      <c r="J162" s="139">
        <f>ROUND(I162*H162,2)</f>
        <v>0</v>
      </c>
      <c r="K162" s="140"/>
      <c r="L162" s="201"/>
      <c r="M162" s="202" t="s">
        <v>1</v>
      </c>
      <c r="N162" s="203" t="s">
        <v>40</v>
      </c>
      <c r="O162" s="204"/>
      <c r="P162" s="205">
        <f>O162*H162</f>
        <v>0</v>
      </c>
      <c r="Q162" s="205">
        <v>0</v>
      </c>
      <c r="R162" s="205">
        <f>Q162*H162</f>
        <v>0</v>
      </c>
      <c r="S162" s="205">
        <v>0.22500000000000001</v>
      </c>
      <c r="T162" s="206">
        <f>S162*H162</f>
        <v>407.7</v>
      </c>
      <c r="U162" s="207"/>
      <c r="V162" s="207"/>
      <c r="W162" s="207"/>
      <c r="X162" s="207"/>
      <c r="Y162" s="207"/>
      <c r="Z162" s="32"/>
      <c r="AA162" s="32"/>
      <c r="AB162" s="32"/>
      <c r="AC162" s="32"/>
      <c r="AD162" s="32"/>
      <c r="AE162" s="32"/>
      <c r="AR162" s="141" t="s">
        <v>127</v>
      </c>
      <c r="AT162" s="141" t="s">
        <v>123</v>
      </c>
      <c r="AU162" s="141" t="s">
        <v>128</v>
      </c>
      <c r="AY162" s="17" t="s">
        <v>120</v>
      </c>
      <c r="BE162" s="142">
        <f>IF(N162="základná",J162,0)</f>
        <v>0</v>
      </c>
      <c r="BF162" s="142">
        <f>IF(N162="znížená",J162,0)</f>
        <v>0</v>
      </c>
      <c r="BG162" s="142">
        <f>IF(N162="zákl. prenesená",J162,0)</f>
        <v>0</v>
      </c>
      <c r="BH162" s="142">
        <f>IF(N162="zníž. prenesená",J162,0)</f>
        <v>0</v>
      </c>
      <c r="BI162" s="142">
        <f>IF(N162="nulová",J162,0)</f>
        <v>0</v>
      </c>
      <c r="BJ162" s="17" t="s">
        <v>128</v>
      </c>
      <c r="BK162" s="142">
        <f>ROUND(I162*H162,2)</f>
        <v>0</v>
      </c>
      <c r="BL162" s="17" t="s">
        <v>127</v>
      </c>
      <c r="BM162" s="141" t="s">
        <v>201</v>
      </c>
    </row>
    <row r="163" spans="1:65" s="13" customFormat="1">
      <c r="B163" s="143"/>
      <c r="D163" s="144" t="s">
        <v>130</v>
      </c>
      <c r="E163" s="145" t="s">
        <v>1</v>
      </c>
      <c r="F163" s="217" t="s">
        <v>197</v>
      </c>
      <c r="G163" s="218"/>
      <c r="H163" s="219">
        <v>1812</v>
      </c>
      <c r="I163" s="146"/>
      <c r="L163" s="257"/>
      <c r="M163" s="258"/>
      <c r="N163" s="259"/>
      <c r="O163" s="259"/>
      <c r="P163" s="259"/>
      <c r="Q163" s="259"/>
      <c r="R163" s="259"/>
      <c r="S163" s="259"/>
      <c r="T163" s="260"/>
      <c r="U163" s="218"/>
      <c r="V163" s="218"/>
      <c r="W163" s="218"/>
      <c r="X163" s="218"/>
      <c r="Y163" s="218"/>
      <c r="AT163" s="145" t="s">
        <v>130</v>
      </c>
      <c r="AU163" s="145" t="s">
        <v>128</v>
      </c>
      <c r="AV163" s="13" t="s">
        <v>128</v>
      </c>
      <c r="AW163" s="13" t="s">
        <v>31</v>
      </c>
      <c r="AX163" s="13" t="s">
        <v>82</v>
      </c>
      <c r="AY163" s="145" t="s">
        <v>120</v>
      </c>
    </row>
    <row r="164" spans="1:65" s="2" customFormat="1" ht="44.25" customHeight="1">
      <c r="A164" s="32"/>
      <c r="B164" s="135"/>
      <c r="C164" s="136" t="s">
        <v>202</v>
      </c>
      <c r="D164" s="136" t="s">
        <v>123</v>
      </c>
      <c r="E164" s="137" t="s">
        <v>203</v>
      </c>
      <c r="F164" s="211" t="s">
        <v>204</v>
      </c>
      <c r="G164" s="212" t="s">
        <v>205</v>
      </c>
      <c r="H164" s="213">
        <v>104</v>
      </c>
      <c r="I164" s="138"/>
      <c r="J164" s="139">
        <f>ROUND(I164*H164,2)</f>
        <v>0</v>
      </c>
      <c r="K164" s="140"/>
      <c r="L164" s="201"/>
      <c r="M164" s="202" t="s">
        <v>1</v>
      </c>
      <c r="N164" s="203" t="s">
        <v>40</v>
      </c>
      <c r="O164" s="204"/>
      <c r="P164" s="205">
        <f>O164*H164</f>
        <v>0</v>
      </c>
      <c r="Q164" s="205">
        <v>0</v>
      </c>
      <c r="R164" s="205">
        <f>Q164*H164</f>
        <v>0</v>
      </c>
      <c r="S164" s="205">
        <v>0.7</v>
      </c>
      <c r="T164" s="206">
        <f>S164*H164</f>
        <v>72.8</v>
      </c>
      <c r="U164" s="207"/>
      <c r="V164" s="207"/>
      <c r="W164" s="207"/>
      <c r="X164" s="207"/>
      <c r="Y164" s="207"/>
      <c r="Z164" s="32"/>
      <c r="AA164" s="32"/>
      <c r="AB164" s="32"/>
      <c r="AC164" s="32"/>
      <c r="AD164" s="32"/>
      <c r="AE164" s="32"/>
      <c r="AR164" s="141" t="s">
        <v>127</v>
      </c>
      <c r="AT164" s="141" t="s">
        <v>123</v>
      </c>
      <c r="AU164" s="141" t="s">
        <v>128</v>
      </c>
      <c r="AY164" s="17" t="s">
        <v>120</v>
      </c>
      <c r="BE164" s="142">
        <f>IF(N164="základná",J164,0)</f>
        <v>0</v>
      </c>
      <c r="BF164" s="142">
        <f>IF(N164="znížená",J164,0)</f>
        <v>0</v>
      </c>
      <c r="BG164" s="142">
        <f>IF(N164="zákl. prenesená",J164,0)</f>
        <v>0</v>
      </c>
      <c r="BH164" s="142">
        <f>IF(N164="zníž. prenesená",J164,0)</f>
        <v>0</v>
      </c>
      <c r="BI164" s="142">
        <f>IF(N164="nulová",J164,0)</f>
        <v>0</v>
      </c>
      <c r="BJ164" s="17" t="s">
        <v>128</v>
      </c>
      <c r="BK164" s="142">
        <f>ROUND(I164*H164,2)</f>
        <v>0</v>
      </c>
      <c r="BL164" s="17" t="s">
        <v>127</v>
      </c>
      <c r="BM164" s="141" t="s">
        <v>206</v>
      </c>
    </row>
    <row r="165" spans="1:65" s="2" customFormat="1" ht="44.25" customHeight="1">
      <c r="A165" s="32"/>
      <c r="B165" s="135"/>
      <c r="C165" s="136" t="s">
        <v>207</v>
      </c>
      <c r="D165" s="136" t="s">
        <v>123</v>
      </c>
      <c r="E165" s="137" t="s">
        <v>208</v>
      </c>
      <c r="F165" s="211" t="s">
        <v>209</v>
      </c>
      <c r="G165" s="212" t="s">
        <v>187</v>
      </c>
      <c r="H165" s="213">
        <v>338</v>
      </c>
      <c r="I165" s="138"/>
      <c r="J165" s="139">
        <f>ROUND(I165*H165,2)</f>
        <v>0</v>
      </c>
      <c r="K165" s="140"/>
      <c r="L165" s="201"/>
      <c r="M165" s="202" t="s">
        <v>1</v>
      </c>
      <c r="N165" s="203" t="s">
        <v>40</v>
      </c>
      <c r="O165" s="204"/>
      <c r="P165" s="205">
        <f>O165*H165</f>
        <v>0</v>
      </c>
      <c r="Q165" s="205">
        <v>0</v>
      </c>
      <c r="R165" s="205">
        <f>Q165*H165</f>
        <v>0</v>
      </c>
      <c r="S165" s="205">
        <v>3.5000000000000003E-2</v>
      </c>
      <c r="T165" s="206">
        <f>S165*H165</f>
        <v>11.830000000000002</v>
      </c>
      <c r="U165" s="207"/>
      <c r="V165" s="207"/>
      <c r="W165" s="207"/>
      <c r="X165" s="207"/>
      <c r="Y165" s="207"/>
      <c r="Z165" s="32"/>
      <c r="AA165" s="32"/>
      <c r="AB165" s="32"/>
      <c r="AC165" s="32"/>
      <c r="AD165" s="32"/>
      <c r="AE165" s="32"/>
      <c r="AR165" s="141" t="s">
        <v>127</v>
      </c>
      <c r="AT165" s="141" t="s">
        <v>123</v>
      </c>
      <c r="AU165" s="141" t="s">
        <v>128</v>
      </c>
      <c r="AY165" s="17" t="s">
        <v>120</v>
      </c>
      <c r="BE165" s="142">
        <f>IF(N165="základná",J165,0)</f>
        <v>0</v>
      </c>
      <c r="BF165" s="142">
        <f>IF(N165="znížená",J165,0)</f>
        <v>0</v>
      </c>
      <c r="BG165" s="142">
        <f>IF(N165="zákl. prenesená",J165,0)</f>
        <v>0</v>
      </c>
      <c r="BH165" s="142">
        <f>IF(N165="zníž. prenesená",J165,0)</f>
        <v>0</v>
      </c>
      <c r="BI165" s="142">
        <f>IF(N165="nulová",J165,0)</f>
        <v>0</v>
      </c>
      <c r="BJ165" s="17" t="s">
        <v>128</v>
      </c>
      <c r="BK165" s="142">
        <f>ROUND(I165*H165,2)</f>
        <v>0</v>
      </c>
      <c r="BL165" s="17" t="s">
        <v>127</v>
      </c>
      <c r="BM165" s="141" t="s">
        <v>210</v>
      </c>
    </row>
    <row r="166" spans="1:65" s="12" customFormat="1" ht="22.9" customHeight="1">
      <c r="B166" s="126"/>
      <c r="D166" s="127" t="s">
        <v>73</v>
      </c>
      <c r="E166" s="133" t="s">
        <v>211</v>
      </c>
      <c r="F166" s="223" t="s">
        <v>212</v>
      </c>
      <c r="G166" s="224"/>
      <c r="H166" s="224"/>
      <c r="I166" s="129"/>
      <c r="J166" s="134">
        <f>BK166</f>
        <v>0</v>
      </c>
      <c r="L166" s="252"/>
      <c r="M166" s="253"/>
      <c r="N166" s="254"/>
      <c r="O166" s="254"/>
      <c r="P166" s="255">
        <f>SUM(P167:P178)</f>
        <v>0</v>
      </c>
      <c r="Q166" s="254"/>
      <c r="R166" s="255">
        <f>SUM(R167:R178)</f>
        <v>2.375356</v>
      </c>
      <c r="S166" s="254"/>
      <c r="T166" s="256">
        <f>SUM(T167:T178)</f>
        <v>0</v>
      </c>
      <c r="U166" s="224"/>
      <c r="V166" s="224"/>
      <c r="W166" s="224"/>
      <c r="X166" s="224"/>
      <c r="Y166" s="224"/>
      <c r="AR166" s="127" t="s">
        <v>82</v>
      </c>
      <c r="AT166" s="131" t="s">
        <v>73</v>
      </c>
      <c r="AU166" s="131" t="s">
        <v>82</v>
      </c>
      <c r="AY166" s="127" t="s">
        <v>120</v>
      </c>
      <c r="BK166" s="132">
        <f>SUM(BK167:BK178)</f>
        <v>0</v>
      </c>
    </row>
    <row r="167" spans="1:65" s="2" customFormat="1" ht="24.25" customHeight="1">
      <c r="A167" s="32"/>
      <c r="B167" s="135"/>
      <c r="C167" s="136" t="s">
        <v>213</v>
      </c>
      <c r="D167" s="136" t="s">
        <v>123</v>
      </c>
      <c r="E167" s="137" t="s">
        <v>214</v>
      </c>
      <c r="F167" s="211" t="s">
        <v>215</v>
      </c>
      <c r="G167" s="212" t="s">
        <v>187</v>
      </c>
      <c r="H167" s="213">
        <v>14.4</v>
      </c>
      <c r="I167" s="138"/>
      <c r="J167" s="139">
        <f>ROUND(I167*H167,2)</f>
        <v>0</v>
      </c>
      <c r="K167" s="140"/>
      <c r="L167" s="201"/>
      <c r="M167" s="202" t="s">
        <v>1</v>
      </c>
      <c r="N167" s="203" t="s">
        <v>40</v>
      </c>
      <c r="O167" s="204"/>
      <c r="P167" s="205">
        <f>O167*H167</f>
        <v>0</v>
      </c>
      <c r="Q167" s="205">
        <v>1.9000000000000001E-4</v>
      </c>
      <c r="R167" s="205">
        <f>Q167*H167</f>
        <v>2.7360000000000002E-3</v>
      </c>
      <c r="S167" s="205">
        <v>0</v>
      </c>
      <c r="T167" s="206">
        <f>S167*H167</f>
        <v>0</v>
      </c>
      <c r="U167" s="207"/>
      <c r="V167" s="207"/>
      <c r="W167" s="207"/>
      <c r="X167" s="207"/>
      <c r="Y167" s="207"/>
      <c r="Z167" s="32"/>
      <c r="AA167" s="32"/>
      <c r="AB167" s="32"/>
      <c r="AC167" s="32"/>
      <c r="AD167" s="32"/>
      <c r="AE167" s="32"/>
      <c r="AR167" s="141" t="s">
        <v>127</v>
      </c>
      <c r="AT167" s="141" t="s">
        <v>123</v>
      </c>
      <c r="AU167" s="141" t="s">
        <v>128</v>
      </c>
      <c r="AY167" s="17" t="s">
        <v>120</v>
      </c>
      <c r="BE167" s="142">
        <f>IF(N167="základná",J167,0)</f>
        <v>0</v>
      </c>
      <c r="BF167" s="142">
        <f>IF(N167="znížená",J167,0)</f>
        <v>0</v>
      </c>
      <c r="BG167" s="142">
        <f>IF(N167="zákl. prenesená",J167,0)</f>
        <v>0</v>
      </c>
      <c r="BH167" s="142">
        <f>IF(N167="zníž. prenesená",J167,0)</f>
        <v>0</v>
      </c>
      <c r="BI167" s="142">
        <f>IF(N167="nulová",J167,0)</f>
        <v>0</v>
      </c>
      <c r="BJ167" s="17" t="s">
        <v>128</v>
      </c>
      <c r="BK167" s="142">
        <f>ROUND(I167*H167,2)</f>
        <v>0</v>
      </c>
      <c r="BL167" s="17" t="s">
        <v>127</v>
      </c>
      <c r="BM167" s="141" t="s">
        <v>216</v>
      </c>
    </row>
    <row r="168" spans="1:65" s="2" customFormat="1" ht="16.5" customHeight="1">
      <c r="A168" s="32"/>
      <c r="B168" s="135"/>
      <c r="C168" s="136" t="s">
        <v>7</v>
      </c>
      <c r="D168" s="136" t="s">
        <v>123</v>
      </c>
      <c r="E168" s="137" t="s">
        <v>217</v>
      </c>
      <c r="F168" s="211" t="s">
        <v>218</v>
      </c>
      <c r="G168" s="212" t="s">
        <v>154</v>
      </c>
      <c r="H168" s="213">
        <v>20</v>
      </c>
      <c r="I168" s="138"/>
      <c r="J168" s="139">
        <f>ROUND(I168*H168,2)</f>
        <v>0</v>
      </c>
      <c r="K168" s="140"/>
      <c r="L168" s="201"/>
      <c r="M168" s="202" t="s">
        <v>1</v>
      </c>
      <c r="N168" s="203" t="s">
        <v>40</v>
      </c>
      <c r="O168" s="204"/>
      <c r="P168" s="205">
        <f>O168*H168</f>
        <v>0</v>
      </c>
      <c r="Q168" s="205">
        <v>0.10580000000000001</v>
      </c>
      <c r="R168" s="205">
        <f>Q168*H168</f>
        <v>2.1160000000000001</v>
      </c>
      <c r="S168" s="205">
        <v>0</v>
      </c>
      <c r="T168" s="206">
        <f>S168*H168</f>
        <v>0</v>
      </c>
      <c r="U168" s="207"/>
      <c r="V168" s="207"/>
      <c r="W168" s="207"/>
      <c r="X168" s="207"/>
      <c r="Y168" s="207"/>
      <c r="Z168" s="32"/>
      <c r="AA168" s="32"/>
      <c r="AB168" s="32"/>
      <c r="AC168" s="32"/>
      <c r="AD168" s="32"/>
      <c r="AE168" s="32"/>
      <c r="AR168" s="141" t="s">
        <v>127</v>
      </c>
      <c r="AT168" s="141" t="s">
        <v>123</v>
      </c>
      <c r="AU168" s="141" t="s">
        <v>128</v>
      </c>
      <c r="AY168" s="17" t="s">
        <v>120</v>
      </c>
      <c r="BE168" s="142">
        <f>IF(N168="základná",J168,0)</f>
        <v>0</v>
      </c>
      <c r="BF168" s="142">
        <f>IF(N168="znížená",J168,0)</f>
        <v>0</v>
      </c>
      <c r="BG168" s="142">
        <f>IF(N168="zákl. prenesená",J168,0)</f>
        <v>0</v>
      </c>
      <c r="BH168" s="142">
        <f>IF(N168="zníž. prenesená",J168,0)</f>
        <v>0</v>
      </c>
      <c r="BI168" s="142">
        <f>IF(N168="nulová",J168,0)</f>
        <v>0</v>
      </c>
      <c r="BJ168" s="17" t="s">
        <v>128</v>
      </c>
      <c r="BK168" s="142">
        <f>ROUND(I168*H168,2)</f>
        <v>0</v>
      </c>
      <c r="BL168" s="17" t="s">
        <v>127</v>
      </c>
      <c r="BM168" s="141" t="s">
        <v>219</v>
      </c>
    </row>
    <row r="169" spans="1:65" s="14" customFormat="1" ht="20">
      <c r="B169" s="147"/>
      <c r="D169" s="144" t="s">
        <v>130</v>
      </c>
      <c r="E169" s="148" t="s">
        <v>1</v>
      </c>
      <c r="F169" s="214" t="s">
        <v>220</v>
      </c>
      <c r="G169" s="215"/>
      <c r="H169" s="216" t="s">
        <v>1</v>
      </c>
      <c r="I169" s="149"/>
      <c r="L169" s="261"/>
      <c r="M169" s="262"/>
      <c r="N169" s="263"/>
      <c r="O169" s="263"/>
      <c r="P169" s="263"/>
      <c r="Q169" s="263"/>
      <c r="R169" s="263"/>
      <c r="S169" s="263"/>
      <c r="T169" s="264"/>
      <c r="U169" s="215"/>
      <c r="V169" s="215"/>
      <c r="W169" s="215"/>
      <c r="X169" s="215"/>
      <c r="Y169" s="215"/>
      <c r="AT169" s="148" t="s">
        <v>130</v>
      </c>
      <c r="AU169" s="148" t="s">
        <v>128</v>
      </c>
      <c r="AV169" s="14" t="s">
        <v>82</v>
      </c>
      <c r="AW169" s="14" t="s">
        <v>31</v>
      </c>
      <c r="AX169" s="14" t="s">
        <v>74</v>
      </c>
      <c r="AY169" s="148" t="s">
        <v>120</v>
      </c>
    </row>
    <row r="170" spans="1:65" s="14" customFormat="1">
      <c r="B170" s="147"/>
      <c r="D170" s="144" t="s">
        <v>130</v>
      </c>
      <c r="E170" s="148" t="s">
        <v>1</v>
      </c>
      <c r="F170" s="214" t="s">
        <v>221</v>
      </c>
      <c r="G170" s="215"/>
      <c r="H170" s="216" t="s">
        <v>1</v>
      </c>
      <c r="I170" s="149"/>
      <c r="L170" s="261"/>
      <c r="M170" s="262"/>
      <c r="N170" s="263"/>
      <c r="O170" s="263"/>
      <c r="P170" s="263"/>
      <c r="Q170" s="263"/>
      <c r="R170" s="263"/>
      <c r="S170" s="263"/>
      <c r="T170" s="264"/>
      <c r="U170" s="215"/>
      <c r="V170" s="215"/>
      <c r="W170" s="215"/>
      <c r="X170" s="215"/>
      <c r="Y170" s="215"/>
      <c r="AT170" s="148" t="s">
        <v>130</v>
      </c>
      <c r="AU170" s="148" t="s">
        <v>128</v>
      </c>
      <c r="AV170" s="14" t="s">
        <v>82</v>
      </c>
      <c r="AW170" s="14" t="s">
        <v>31</v>
      </c>
      <c r="AX170" s="14" t="s">
        <v>74</v>
      </c>
      <c r="AY170" s="148" t="s">
        <v>120</v>
      </c>
    </row>
    <row r="171" spans="1:65" s="14" customFormat="1">
      <c r="B171" s="147"/>
      <c r="D171" s="144" t="s">
        <v>130</v>
      </c>
      <c r="E171" s="148" t="s">
        <v>1</v>
      </c>
      <c r="F171" s="214" t="s">
        <v>222</v>
      </c>
      <c r="G171" s="215"/>
      <c r="H171" s="216" t="s">
        <v>1</v>
      </c>
      <c r="I171" s="149"/>
      <c r="L171" s="261"/>
      <c r="M171" s="262"/>
      <c r="N171" s="263"/>
      <c r="O171" s="263"/>
      <c r="P171" s="263"/>
      <c r="Q171" s="263"/>
      <c r="R171" s="263"/>
      <c r="S171" s="263"/>
      <c r="T171" s="264"/>
      <c r="U171" s="215"/>
      <c r="V171" s="215"/>
      <c r="W171" s="215"/>
      <c r="X171" s="215"/>
      <c r="Y171" s="215"/>
      <c r="AT171" s="148" t="s">
        <v>130</v>
      </c>
      <c r="AU171" s="148" t="s">
        <v>128</v>
      </c>
      <c r="AV171" s="14" t="s">
        <v>82</v>
      </c>
      <c r="AW171" s="14" t="s">
        <v>31</v>
      </c>
      <c r="AX171" s="14" t="s">
        <v>74</v>
      </c>
      <c r="AY171" s="148" t="s">
        <v>120</v>
      </c>
    </row>
    <row r="172" spans="1:65" s="14" customFormat="1">
      <c r="B172" s="147"/>
      <c r="D172" s="144" t="s">
        <v>130</v>
      </c>
      <c r="E172" s="148" t="s">
        <v>1</v>
      </c>
      <c r="F172" s="214" t="s">
        <v>223</v>
      </c>
      <c r="G172" s="215"/>
      <c r="H172" s="216" t="s">
        <v>1</v>
      </c>
      <c r="I172" s="149"/>
      <c r="L172" s="261"/>
      <c r="M172" s="262"/>
      <c r="N172" s="263"/>
      <c r="O172" s="263"/>
      <c r="P172" s="263"/>
      <c r="Q172" s="263"/>
      <c r="R172" s="263"/>
      <c r="S172" s="263"/>
      <c r="T172" s="264"/>
      <c r="U172" s="215"/>
      <c r="V172" s="215"/>
      <c r="W172" s="215"/>
      <c r="X172" s="215"/>
      <c r="Y172" s="215"/>
      <c r="AT172" s="148" t="s">
        <v>130</v>
      </c>
      <c r="AU172" s="148" t="s">
        <v>128</v>
      </c>
      <c r="AV172" s="14" t="s">
        <v>82</v>
      </c>
      <c r="AW172" s="14" t="s">
        <v>31</v>
      </c>
      <c r="AX172" s="14" t="s">
        <v>74</v>
      </c>
      <c r="AY172" s="148" t="s">
        <v>120</v>
      </c>
    </row>
    <row r="173" spans="1:65" s="14" customFormat="1" ht="20">
      <c r="B173" s="147"/>
      <c r="D173" s="144" t="s">
        <v>130</v>
      </c>
      <c r="E173" s="148" t="s">
        <v>1</v>
      </c>
      <c r="F173" s="214" t="s">
        <v>224</v>
      </c>
      <c r="G173" s="215"/>
      <c r="H173" s="216" t="s">
        <v>1</v>
      </c>
      <c r="I173" s="149"/>
      <c r="L173" s="261"/>
      <c r="M173" s="262"/>
      <c r="N173" s="263"/>
      <c r="O173" s="263"/>
      <c r="P173" s="263"/>
      <c r="Q173" s="263"/>
      <c r="R173" s="263"/>
      <c r="S173" s="263"/>
      <c r="T173" s="264"/>
      <c r="U173" s="215"/>
      <c r="V173" s="215"/>
      <c r="W173" s="215"/>
      <c r="X173" s="215"/>
      <c r="Y173" s="215"/>
      <c r="AT173" s="148" t="s">
        <v>130</v>
      </c>
      <c r="AU173" s="148" t="s">
        <v>128</v>
      </c>
      <c r="AV173" s="14" t="s">
        <v>82</v>
      </c>
      <c r="AW173" s="14" t="s">
        <v>31</v>
      </c>
      <c r="AX173" s="14" t="s">
        <v>74</v>
      </c>
      <c r="AY173" s="148" t="s">
        <v>120</v>
      </c>
    </row>
    <row r="174" spans="1:65" s="14" customFormat="1">
      <c r="B174" s="147"/>
      <c r="D174" s="144" t="s">
        <v>130</v>
      </c>
      <c r="E174" s="148" t="s">
        <v>1</v>
      </c>
      <c r="F174" s="214" t="s">
        <v>225</v>
      </c>
      <c r="G174" s="215"/>
      <c r="H174" s="216" t="s">
        <v>1</v>
      </c>
      <c r="I174" s="149"/>
      <c r="L174" s="261"/>
      <c r="M174" s="262"/>
      <c r="N174" s="263"/>
      <c r="O174" s="263"/>
      <c r="P174" s="263"/>
      <c r="Q174" s="263"/>
      <c r="R174" s="263"/>
      <c r="S174" s="263"/>
      <c r="T174" s="264"/>
      <c r="U174" s="215"/>
      <c r="V174" s="215"/>
      <c r="W174" s="215"/>
      <c r="X174" s="215"/>
      <c r="Y174" s="215"/>
      <c r="AT174" s="148" t="s">
        <v>130</v>
      </c>
      <c r="AU174" s="148" t="s">
        <v>128</v>
      </c>
      <c r="AV174" s="14" t="s">
        <v>82</v>
      </c>
      <c r="AW174" s="14" t="s">
        <v>31</v>
      </c>
      <c r="AX174" s="14" t="s">
        <v>74</v>
      </c>
      <c r="AY174" s="148" t="s">
        <v>120</v>
      </c>
    </row>
    <row r="175" spans="1:65" s="13" customFormat="1">
      <c r="B175" s="143"/>
      <c r="D175" s="144" t="s">
        <v>130</v>
      </c>
      <c r="E175" s="145" t="s">
        <v>1</v>
      </c>
      <c r="F175" s="217" t="s">
        <v>226</v>
      </c>
      <c r="G175" s="218"/>
      <c r="H175" s="219">
        <v>20</v>
      </c>
      <c r="I175" s="146"/>
      <c r="L175" s="257"/>
      <c r="M175" s="258"/>
      <c r="N175" s="259"/>
      <c r="O175" s="259"/>
      <c r="P175" s="259"/>
      <c r="Q175" s="259"/>
      <c r="R175" s="259"/>
      <c r="S175" s="259"/>
      <c r="T175" s="260"/>
      <c r="U175" s="218"/>
      <c r="V175" s="218"/>
      <c r="W175" s="218"/>
      <c r="X175" s="218"/>
      <c r="Y175" s="218"/>
      <c r="AT175" s="145" t="s">
        <v>130</v>
      </c>
      <c r="AU175" s="145" t="s">
        <v>128</v>
      </c>
      <c r="AV175" s="13" t="s">
        <v>128</v>
      </c>
      <c r="AW175" s="13" t="s">
        <v>31</v>
      </c>
      <c r="AX175" s="13" t="s">
        <v>82</v>
      </c>
      <c r="AY175" s="145" t="s">
        <v>120</v>
      </c>
    </row>
    <row r="176" spans="1:65" s="2" customFormat="1" ht="24.25" customHeight="1">
      <c r="A176" s="32"/>
      <c r="B176" s="135"/>
      <c r="C176" s="136" t="s">
        <v>227</v>
      </c>
      <c r="D176" s="136" t="s">
        <v>123</v>
      </c>
      <c r="E176" s="137" t="s">
        <v>228</v>
      </c>
      <c r="F176" s="211" t="s">
        <v>229</v>
      </c>
      <c r="G176" s="212" t="s">
        <v>187</v>
      </c>
      <c r="H176" s="213">
        <v>14</v>
      </c>
      <c r="I176" s="138"/>
      <c r="J176" s="139">
        <f>ROUND(I176*H176,2)</f>
        <v>0</v>
      </c>
      <c r="K176" s="140"/>
      <c r="L176" s="201"/>
      <c r="M176" s="202" t="s">
        <v>1</v>
      </c>
      <c r="N176" s="203" t="s">
        <v>40</v>
      </c>
      <c r="O176" s="204"/>
      <c r="P176" s="205">
        <f>O176*H176</f>
        <v>0</v>
      </c>
      <c r="Q176" s="205">
        <v>3.3E-4</v>
      </c>
      <c r="R176" s="205">
        <f>Q176*H176</f>
        <v>4.62E-3</v>
      </c>
      <c r="S176" s="205">
        <v>0</v>
      </c>
      <c r="T176" s="206">
        <f>S176*H176</f>
        <v>0</v>
      </c>
      <c r="U176" s="207"/>
      <c r="V176" s="207"/>
      <c r="W176" s="207"/>
      <c r="X176" s="207"/>
      <c r="Y176" s="207"/>
      <c r="Z176" s="32"/>
      <c r="AA176" s="32"/>
      <c r="AB176" s="32"/>
      <c r="AC176" s="32"/>
      <c r="AD176" s="32"/>
      <c r="AE176" s="32"/>
      <c r="AR176" s="141" t="s">
        <v>127</v>
      </c>
      <c r="AT176" s="141" t="s">
        <v>123</v>
      </c>
      <c r="AU176" s="141" t="s">
        <v>128</v>
      </c>
      <c r="AY176" s="17" t="s">
        <v>120</v>
      </c>
      <c r="BE176" s="142">
        <f>IF(N176="základná",J176,0)</f>
        <v>0</v>
      </c>
      <c r="BF176" s="142">
        <f>IF(N176="znížená",J176,0)</f>
        <v>0</v>
      </c>
      <c r="BG176" s="142">
        <f>IF(N176="zákl. prenesená",J176,0)</f>
        <v>0</v>
      </c>
      <c r="BH176" s="142">
        <f>IF(N176="zníž. prenesená",J176,0)</f>
        <v>0</v>
      </c>
      <c r="BI176" s="142">
        <f>IF(N176="nulová",J176,0)</f>
        <v>0</v>
      </c>
      <c r="BJ176" s="17" t="s">
        <v>128</v>
      </c>
      <c r="BK176" s="142">
        <f>ROUND(I176*H176,2)</f>
        <v>0</v>
      </c>
      <c r="BL176" s="17" t="s">
        <v>127</v>
      </c>
      <c r="BM176" s="141" t="s">
        <v>230</v>
      </c>
    </row>
    <row r="177" spans="1:65" s="2" customFormat="1" ht="24.25" customHeight="1">
      <c r="A177" s="32"/>
      <c r="B177" s="135"/>
      <c r="C177" s="153" t="s">
        <v>231</v>
      </c>
      <c r="D177" s="153" t="s">
        <v>161</v>
      </c>
      <c r="E177" s="154" t="s">
        <v>232</v>
      </c>
      <c r="F177" s="208" t="s">
        <v>233</v>
      </c>
      <c r="G177" s="209" t="s">
        <v>187</v>
      </c>
      <c r="H177" s="210">
        <v>14</v>
      </c>
      <c r="I177" s="155"/>
      <c r="J177" s="156">
        <f>ROUND(I177*H177,2)</f>
        <v>0</v>
      </c>
      <c r="K177" s="157"/>
      <c r="L177" s="269"/>
      <c r="M177" s="270" t="s">
        <v>1</v>
      </c>
      <c r="N177" s="271" t="s">
        <v>40</v>
      </c>
      <c r="O177" s="204"/>
      <c r="P177" s="205">
        <f>O177*H177</f>
        <v>0</v>
      </c>
      <c r="Q177" s="205">
        <v>1.7999999999999999E-2</v>
      </c>
      <c r="R177" s="205">
        <f>Q177*H177</f>
        <v>0.252</v>
      </c>
      <c r="S177" s="205">
        <v>0</v>
      </c>
      <c r="T177" s="206">
        <f>S177*H177</f>
        <v>0</v>
      </c>
      <c r="U177" s="207"/>
      <c r="V177" s="207"/>
      <c r="W177" s="207"/>
      <c r="X177" s="207"/>
      <c r="Y177" s="207"/>
      <c r="Z177" s="32"/>
      <c r="AA177" s="32"/>
      <c r="AB177" s="32"/>
      <c r="AC177" s="32"/>
      <c r="AD177" s="32"/>
      <c r="AE177" s="32"/>
      <c r="AR177" s="141" t="s">
        <v>160</v>
      </c>
      <c r="AT177" s="141" t="s">
        <v>161</v>
      </c>
      <c r="AU177" s="141" t="s">
        <v>128</v>
      </c>
      <c r="AY177" s="17" t="s">
        <v>120</v>
      </c>
      <c r="BE177" s="142">
        <f>IF(N177="základná",J177,0)</f>
        <v>0</v>
      </c>
      <c r="BF177" s="142">
        <f>IF(N177="znížená",J177,0)</f>
        <v>0</v>
      </c>
      <c r="BG177" s="142">
        <f>IF(N177="zákl. prenesená",J177,0)</f>
        <v>0</v>
      </c>
      <c r="BH177" s="142">
        <f>IF(N177="zníž. prenesená",J177,0)</f>
        <v>0</v>
      </c>
      <c r="BI177" s="142">
        <f>IF(N177="nulová",J177,0)</f>
        <v>0</v>
      </c>
      <c r="BJ177" s="17" t="s">
        <v>128</v>
      </c>
      <c r="BK177" s="142">
        <f>ROUND(I177*H177,2)</f>
        <v>0</v>
      </c>
      <c r="BL177" s="17" t="s">
        <v>127</v>
      </c>
      <c r="BM177" s="141" t="s">
        <v>234</v>
      </c>
    </row>
    <row r="178" spans="1:65" s="13" customFormat="1">
      <c r="B178" s="143"/>
      <c r="D178" s="144" t="s">
        <v>130</v>
      </c>
      <c r="E178" s="145" t="s">
        <v>1</v>
      </c>
      <c r="F178" s="217" t="s">
        <v>235</v>
      </c>
      <c r="G178" s="218"/>
      <c r="H178" s="219">
        <v>14</v>
      </c>
      <c r="I178" s="146"/>
      <c r="L178" s="257"/>
      <c r="M178" s="258"/>
      <c r="N178" s="259"/>
      <c r="O178" s="259"/>
      <c r="P178" s="259"/>
      <c r="Q178" s="259"/>
      <c r="R178" s="259"/>
      <c r="S178" s="259"/>
      <c r="T178" s="260"/>
      <c r="U178" s="218"/>
      <c r="V178" s="218"/>
      <c r="W178" s="218"/>
      <c r="X178" s="218"/>
      <c r="Y178" s="218"/>
      <c r="AT178" s="145" t="s">
        <v>130</v>
      </c>
      <c r="AU178" s="145" t="s">
        <v>128</v>
      </c>
      <c r="AV178" s="13" t="s">
        <v>128</v>
      </c>
      <c r="AW178" s="13" t="s">
        <v>31</v>
      </c>
      <c r="AX178" s="13" t="s">
        <v>82</v>
      </c>
      <c r="AY178" s="145" t="s">
        <v>120</v>
      </c>
    </row>
    <row r="179" spans="1:65" s="12" customFormat="1" ht="22.9" customHeight="1">
      <c r="B179" s="126"/>
      <c r="D179" s="127" t="s">
        <v>73</v>
      </c>
      <c r="E179" s="133" t="s">
        <v>236</v>
      </c>
      <c r="F179" s="223" t="s">
        <v>237</v>
      </c>
      <c r="G179" s="224"/>
      <c r="H179" s="224"/>
      <c r="I179" s="129"/>
      <c r="J179" s="134">
        <f>BK179</f>
        <v>0</v>
      </c>
      <c r="L179" s="252"/>
      <c r="M179" s="253"/>
      <c r="N179" s="254"/>
      <c r="O179" s="254"/>
      <c r="P179" s="255">
        <f>SUM(P180:P196)</f>
        <v>0</v>
      </c>
      <c r="Q179" s="254"/>
      <c r="R179" s="255">
        <f>SUM(R180:R196)</f>
        <v>19442.0128</v>
      </c>
      <c r="S179" s="254"/>
      <c r="T179" s="256">
        <f>SUM(T180:T196)</f>
        <v>0</v>
      </c>
      <c r="U179" s="224"/>
      <c r="V179" s="224"/>
      <c r="W179" s="224"/>
      <c r="X179" s="224"/>
      <c r="Y179" s="224"/>
      <c r="AR179" s="127" t="s">
        <v>82</v>
      </c>
      <c r="AT179" s="131" t="s">
        <v>73</v>
      </c>
      <c r="AU179" s="131" t="s">
        <v>82</v>
      </c>
      <c r="AY179" s="127" t="s">
        <v>120</v>
      </c>
      <c r="BK179" s="132">
        <f>SUM(BK180:BK196)</f>
        <v>0</v>
      </c>
    </row>
    <row r="180" spans="1:65" s="2" customFormat="1" ht="21.75" customHeight="1">
      <c r="A180" s="32"/>
      <c r="B180" s="135"/>
      <c r="C180" s="136" t="s">
        <v>238</v>
      </c>
      <c r="D180" s="136" t="s">
        <v>123</v>
      </c>
      <c r="E180" s="137" t="s">
        <v>239</v>
      </c>
      <c r="F180" s="211" t="s">
        <v>240</v>
      </c>
      <c r="G180" s="212" t="s">
        <v>154</v>
      </c>
      <c r="H180" s="213">
        <v>1830</v>
      </c>
      <c r="I180" s="138"/>
      <c r="J180" s="139">
        <f>ROUND(I180*H180,2)</f>
        <v>0</v>
      </c>
      <c r="K180" s="140"/>
      <c r="L180" s="201"/>
      <c r="M180" s="202" t="s">
        <v>1</v>
      </c>
      <c r="N180" s="203" t="s">
        <v>40</v>
      </c>
      <c r="O180" s="204"/>
      <c r="P180" s="205">
        <f>O180*H180</f>
        <v>0</v>
      </c>
      <c r="Q180" s="205">
        <v>0</v>
      </c>
      <c r="R180" s="205">
        <f>Q180*H180</f>
        <v>0</v>
      </c>
      <c r="S180" s="205">
        <v>0</v>
      </c>
      <c r="T180" s="206">
        <f>S180*H180</f>
        <v>0</v>
      </c>
      <c r="U180" s="207"/>
      <c r="V180" s="207"/>
      <c r="W180" s="207"/>
      <c r="X180" s="207"/>
      <c r="Y180" s="207"/>
      <c r="Z180" s="32"/>
      <c r="AA180" s="32"/>
      <c r="AB180" s="32"/>
      <c r="AC180" s="32"/>
      <c r="AD180" s="32"/>
      <c r="AE180" s="32"/>
      <c r="AR180" s="141" t="s">
        <v>127</v>
      </c>
      <c r="AT180" s="141" t="s">
        <v>123</v>
      </c>
      <c r="AU180" s="141" t="s">
        <v>128</v>
      </c>
      <c r="AY180" s="17" t="s">
        <v>120</v>
      </c>
      <c r="BE180" s="142">
        <f>IF(N180="základná",J180,0)</f>
        <v>0</v>
      </c>
      <c r="BF180" s="142">
        <f>IF(N180="znížená",J180,0)</f>
        <v>0</v>
      </c>
      <c r="BG180" s="142">
        <f>IF(N180="zákl. prenesená",J180,0)</f>
        <v>0</v>
      </c>
      <c r="BH180" s="142">
        <f>IF(N180="zníž. prenesená",J180,0)</f>
        <v>0</v>
      </c>
      <c r="BI180" s="142">
        <f>IF(N180="nulová",J180,0)</f>
        <v>0</v>
      </c>
      <c r="BJ180" s="17" t="s">
        <v>128</v>
      </c>
      <c r="BK180" s="142">
        <f>ROUND(I180*H180,2)</f>
        <v>0</v>
      </c>
      <c r="BL180" s="17" t="s">
        <v>127</v>
      </c>
      <c r="BM180" s="141" t="s">
        <v>241</v>
      </c>
    </row>
    <row r="181" spans="1:65" s="2" customFormat="1" ht="24.25" customHeight="1">
      <c r="A181" s="32"/>
      <c r="B181" s="135"/>
      <c r="C181" s="136" t="s">
        <v>242</v>
      </c>
      <c r="D181" s="136" t="s">
        <v>123</v>
      </c>
      <c r="E181" s="137" t="s">
        <v>243</v>
      </c>
      <c r="F181" s="211" t="s">
        <v>244</v>
      </c>
      <c r="G181" s="212" t="s">
        <v>154</v>
      </c>
      <c r="H181" s="213">
        <v>1830</v>
      </c>
      <c r="I181" s="138"/>
      <c r="J181" s="139">
        <f>ROUND(I181*H181,2)</f>
        <v>0</v>
      </c>
      <c r="K181" s="140"/>
      <c r="L181" s="201"/>
      <c r="M181" s="202" t="s">
        <v>1</v>
      </c>
      <c r="N181" s="203" t="s">
        <v>40</v>
      </c>
      <c r="O181" s="204"/>
      <c r="P181" s="205">
        <f>O181*H181</f>
        <v>0</v>
      </c>
      <c r="Q181" s="205">
        <v>3.0000000000000001E-5</v>
      </c>
      <c r="R181" s="205">
        <f>Q181*H181</f>
        <v>5.4900000000000004E-2</v>
      </c>
      <c r="S181" s="205">
        <v>0</v>
      </c>
      <c r="T181" s="206">
        <f>S181*H181</f>
        <v>0</v>
      </c>
      <c r="U181" s="207"/>
      <c r="V181" s="207"/>
      <c r="W181" s="207"/>
      <c r="X181" s="207"/>
      <c r="Y181" s="207"/>
      <c r="Z181" s="32"/>
      <c r="AA181" s="32"/>
      <c r="AB181" s="32"/>
      <c r="AC181" s="32"/>
      <c r="AD181" s="32"/>
      <c r="AE181" s="32"/>
      <c r="AR181" s="141" t="s">
        <v>127</v>
      </c>
      <c r="AT181" s="141" t="s">
        <v>123</v>
      </c>
      <c r="AU181" s="141" t="s">
        <v>128</v>
      </c>
      <c r="AY181" s="17" t="s">
        <v>120</v>
      </c>
      <c r="BE181" s="142">
        <f>IF(N181="základná",J181,0)</f>
        <v>0</v>
      </c>
      <c r="BF181" s="142">
        <f>IF(N181="znížená",J181,0)</f>
        <v>0</v>
      </c>
      <c r="BG181" s="142">
        <f>IF(N181="zákl. prenesená",J181,0)</f>
        <v>0</v>
      </c>
      <c r="BH181" s="142">
        <f>IF(N181="zníž. prenesená",J181,0)</f>
        <v>0</v>
      </c>
      <c r="BI181" s="142">
        <f>IF(N181="nulová",J181,0)</f>
        <v>0</v>
      </c>
      <c r="BJ181" s="17" t="s">
        <v>128</v>
      </c>
      <c r="BK181" s="142">
        <f>ROUND(I181*H181,2)</f>
        <v>0</v>
      </c>
      <c r="BL181" s="17" t="s">
        <v>127</v>
      </c>
      <c r="BM181" s="141" t="s">
        <v>245</v>
      </c>
    </row>
    <row r="182" spans="1:65" s="2" customFormat="1" ht="16.5" customHeight="1">
      <c r="A182" s="32"/>
      <c r="B182" s="135"/>
      <c r="C182" s="153" t="s">
        <v>246</v>
      </c>
      <c r="D182" s="153" t="s">
        <v>161</v>
      </c>
      <c r="E182" s="154" t="s">
        <v>247</v>
      </c>
      <c r="F182" s="208" t="s">
        <v>248</v>
      </c>
      <c r="G182" s="209" t="s">
        <v>154</v>
      </c>
      <c r="H182" s="210">
        <v>2013</v>
      </c>
      <c r="I182" s="155"/>
      <c r="J182" s="156">
        <f>ROUND(I182*H182,2)</f>
        <v>0</v>
      </c>
      <c r="K182" s="157"/>
      <c r="L182" s="269"/>
      <c r="M182" s="270" t="s">
        <v>1</v>
      </c>
      <c r="N182" s="271" t="s">
        <v>40</v>
      </c>
      <c r="O182" s="204"/>
      <c r="P182" s="205">
        <f>O182*H182</f>
        <v>0</v>
      </c>
      <c r="Q182" s="205">
        <v>2.0000000000000001E-4</v>
      </c>
      <c r="R182" s="205">
        <f>Q182*H182</f>
        <v>0.40260000000000001</v>
      </c>
      <c r="S182" s="205">
        <v>0</v>
      </c>
      <c r="T182" s="206">
        <f>S182*H182</f>
        <v>0</v>
      </c>
      <c r="U182" s="207"/>
      <c r="V182" s="207"/>
      <c r="W182" s="207"/>
      <c r="X182" s="207"/>
      <c r="Y182" s="207"/>
      <c r="Z182" s="32"/>
      <c r="AA182" s="32"/>
      <c r="AB182" s="32"/>
      <c r="AC182" s="32"/>
      <c r="AD182" s="32"/>
      <c r="AE182" s="32"/>
      <c r="AR182" s="141" t="s">
        <v>160</v>
      </c>
      <c r="AT182" s="141" t="s">
        <v>161</v>
      </c>
      <c r="AU182" s="141" t="s">
        <v>128</v>
      </c>
      <c r="AY182" s="17" t="s">
        <v>120</v>
      </c>
      <c r="BE182" s="142">
        <f>IF(N182="základná",J182,0)</f>
        <v>0</v>
      </c>
      <c r="BF182" s="142">
        <f>IF(N182="znížená",J182,0)</f>
        <v>0</v>
      </c>
      <c r="BG182" s="142">
        <f>IF(N182="zákl. prenesená",J182,0)</f>
        <v>0</v>
      </c>
      <c r="BH182" s="142">
        <f>IF(N182="zníž. prenesená",J182,0)</f>
        <v>0</v>
      </c>
      <c r="BI182" s="142">
        <f>IF(N182="nulová",J182,0)</f>
        <v>0</v>
      </c>
      <c r="BJ182" s="17" t="s">
        <v>128</v>
      </c>
      <c r="BK182" s="142">
        <f>ROUND(I182*H182,2)</f>
        <v>0</v>
      </c>
      <c r="BL182" s="17" t="s">
        <v>127</v>
      </c>
      <c r="BM182" s="141" t="s">
        <v>249</v>
      </c>
    </row>
    <row r="183" spans="1:65" s="13" customFormat="1">
      <c r="B183" s="143"/>
      <c r="D183" s="144" t="s">
        <v>130</v>
      </c>
      <c r="F183" s="217" t="s">
        <v>635</v>
      </c>
      <c r="G183" s="218"/>
      <c r="H183" s="219">
        <v>2013</v>
      </c>
      <c r="I183" s="146"/>
      <c r="L183" s="257"/>
      <c r="M183" s="258"/>
      <c r="N183" s="259"/>
      <c r="O183" s="259"/>
      <c r="P183" s="259"/>
      <c r="Q183" s="259"/>
      <c r="R183" s="259"/>
      <c r="S183" s="259"/>
      <c r="T183" s="260"/>
      <c r="U183" s="218"/>
      <c r="V183" s="218"/>
      <c r="W183" s="218"/>
      <c r="X183" s="218"/>
      <c r="Y183" s="218"/>
      <c r="AT183" s="145" t="s">
        <v>130</v>
      </c>
      <c r="AU183" s="145" t="s">
        <v>128</v>
      </c>
      <c r="AV183" s="13" t="s">
        <v>128</v>
      </c>
      <c r="AW183" s="13" t="s">
        <v>3</v>
      </c>
      <c r="AX183" s="13" t="s">
        <v>82</v>
      </c>
      <c r="AY183" s="145" t="s">
        <v>120</v>
      </c>
    </row>
    <row r="184" spans="1:65" s="2" customFormat="1" ht="24.25" customHeight="1">
      <c r="A184" s="32"/>
      <c r="B184" s="135"/>
      <c r="C184" s="136" t="s">
        <v>250</v>
      </c>
      <c r="D184" s="136" t="s">
        <v>123</v>
      </c>
      <c r="E184" s="137" t="s">
        <v>251</v>
      </c>
      <c r="F184" s="211" t="s">
        <v>252</v>
      </c>
      <c r="G184" s="212" t="s">
        <v>154</v>
      </c>
      <c r="H184" s="213">
        <v>1830</v>
      </c>
      <c r="I184" s="138"/>
      <c r="J184" s="139">
        <f>ROUND(I184*H184,2)</f>
        <v>0</v>
      </c>
      <c r="K184" s="140"/>
      <c r="L184" s="201"/>
      <c r="M184" s="202" t="s">
        <v>1</v>
      </c>
      <c r="N184" s="203" t="s">
        <v>40</v>
      </c>
      <c r="O184" s="204"/>
      <c r="P184" s="205">
        <f>O184*H184</f>
        <v>0</v>
      </c>
      <c r="Q184" s="205">
        <v>0.37080000000000002</v>
      </c>
      <c r="R184" s="205">
        <f>Q184*H184</f>
        <v>678.56400000000008</v>
      </c>
      <c r="S184" s="205">
        <v>0</v>
      </c>
      <c r="T184" s="206">
        <f>S184*H184</f>
        <v>0</v>
      </c>
      <c r="U184" s="207"/>
      <c r="V184" s="207"/>
      <c r="W184" s="207"/>
      <c r="X184" s="207"/>
      <c r="Y184" s="207"/>
      <c r="Z184" s="32"/>
      <c r="AA184" s="32"/>
      <c r="AB184" s="32"/>
      <c r="AC184" s="32"/>
      <c r="AD184" s="32"/>
      <c r="AE184" s="32"/>
      <c r="AR184" s="141" t="s">
        <v>127</v>
      </c>
      <c r="AT184" s="141" t="s">
        <v>123</v>
      </c>
      <c r="AU184" s="141" t="s">
        <v>128</v>
      </c>
      <c r="AY184" s="17" t="s">
        <v>120</v>
      </c>
      <c r="BE184" s="142">
        <f>IF(N184="základná",J184,0)</f>
        <v>0</v>
      </c>
      <c r="BF184" s="142">
        <f>IF(N184="znížená",J184,0)</f>
        <v>0</v>
      </c>
      <c r="BG184" s="142">
        <f>IF(N184="zákl. prenesená",J184,0)</f>
        <v>0</v>
      </c>
      <c r="BH184" s="142">
        <f>IF(N184="zníž. prenesená",J184,0)</f>
        <v>0</v>
      </c>
      <c r="BI184" s="142">
        <f>IF(N184="nulová",J184,0)</f>
        <v>0</v>
      </c>
      <c r="BJ184" s="17" t="s">
        <v>128</v>
      </c>
      <c r="BK184" s="142">
        <f>ROUND(I184*H184,2)</f>
        <v>0</v>
      </c>
      <c r="BL184" s="17" t="s">
        <v>127</v>
      </c>
      <c r="BM184" s="141" t="s">
        <v>253</v>
      </c>
    </row>
    <row r="185" spans="1:65" s="13" customFormat="1">
      <c r="B185" s="143"/>
      <c r="D185" s="144" t="s">
        <v>130</v>
      </c>
      <c r="E185" s="145" t="s">
        <v>1</v>
      </c>
      <c r="F185" s="217" t="s">
        <v>636</v>
      </c>
      <c r="G185" s="218"/>
      <c r="H185" s="219">
        <v>1830</v>
      </c>
      <c r="I185" s="146"/>
      <c r="L185" s="257"/>
      <c r="M185" s="258"/>
      <c r="N185" s="259"/>
      <c r="O185" s="259"/>
      <c r="P185" s="259"/>
      <c r="Q185" s="259"/>
      <c r="R185" s="259"/>
      <c r="S185" s="259"/>
      <c r="T185" s="260"/>
      <c r="U185" s="218"/>
      <c r="V185" s="218"/>
      <c r="W185" s="218"/>
      <c r="X185" s="218"/>
      <c r="Y185" s="218"/>
      <c r="AT185" s="145" t="s">
        <v>130</v>
      </c>
      <c r="AU185" s="145" t="s">
        <v>128</v>
      </c>
      <c r="AV185" s="13" t="s">
        <v>128</v>
      </c>
      <c r="AW185" s="13" t="s">
        <v>31</v>
      </c>
      <c r="AX185" s="13" t="s">
        <v>82</v>
      </c>
      <c r="AY185" s="145" t="s">
        <v>120</v>
      </c>
    </row>
    <row r="186" spans="1:65" s="2" customFormat="1" ht="24.25" customHeight="1">
      <c r="A186" s="32"/>
      <c r="B186" s="135"/>
      <c r="C186" s="136" t="s">
        <v>254</v>
      </c>
      <c r="D186" s="136" t="s">
        <v>123</v>
      </c>
      <c r="E186" s="137" t="s">
        <v>255</v>
      </c>
      <c r="F186" s="211" t="s">
        <v>256</v>
      </c>
      <c r="G186" s="212" t="s">
        <v>154</v>
      </c>
      <c r="H186" s="213">
        <v>1830</v>
      </c>
      <c r="I186" s="138"/>
      <c r="J186" s="139">
        <f>ROUND(I186*H186,2)</f>
        <v>0</v>
      </c>
      <c r="K186" s="140"/>
      <c r="L186" s="201"/>
      <c r="M186" s="202" t="s">
        <v>1</v>
      </c>
      <c r="N186" s="203" t="s">
        <v>40</v>
      </c>
      <c r="O186" s="204"/>
      <c r="P186" s="205">
        <f>O186*H186</f>
        <v>0</v>
      </c>
      <c r="Q186" s="205">
        <v>0.46166000000000001</v>
      </c>
      <c r="R186" s="205">
        <f>Q186*H186</f>
        <v>844.83780000000002</v>
      </c>
      <c r="S186" s="205">
        <v>0</v>
      </c>
      <c r="T186" s="206">
        <f>S186*H186</f>
        <v>0</v>
      </c>
      <c r="U186" s="207"/>
      <c r="V186" s="207"/>
      <c r="W186" s="207"/>
      <c r="X186" s="207"/>
      <c r="Y186" s="207"/>
      <c r="Z186" s="32"/>
      <c r="AA186" s="32"/>
      <c r="AB186" s="32"/>
      <c r="AC186" s="32"/>
      <c r="AD186" s="32"/>
      <c r="AE186" s="32"/>
      <c r="AR186" s="141" t="s">
        <v>127</v>
      </c>
      <c r="AT186" s="141" t="s">
        <v>123</v>
      </c>
      <c r="AU186" s="141" t="s">
        <v>128</v>
      </c>
      <c r="AY186" s="17" t="s">
        <v>120</v>
      </c>
      <c r="BE186" s="142">
        <f>IF(N186="základná",J186,0)</f>
        <v>0</v>
      </c>
      <c r="BF186" s="142">
        <f>IF(N186="znížená",J186,0)</f>
        <v>0</v>
      </c>
      <c r="BG186" s="142">
        <f>IF(N186="zákl. prenesená",J186,0)</f>
        <v>0</v>
      </c>
      <c r="BH186" s="142">
        <f>IF(N186="zníž. prenesená",J186,0)</f>
        <v>0</v>
      </c>
      <c r="BI186" s="142">
        <f>IF(N186="nulová",J186,0)</f>
        <v>0</v>
      </c>
      <c r="BJ186" s="17" t="s">
        <v>128</v>
      </c>
      <c r="BK186" s="142">
        <f>ROUND(I186*H186,2)</f>
        <v>0</v>
      </c>
      <c r="BL186" s="17" t="s">
        <v>127</v>
      </c>
      <c r="BM186" s="141" t="s">
        <v>257</v>
      </c>
    </row>
    <row r="187" spans="1:65" s="13" customFormat="1">
      <c r="B187" s="143"/>
      <c r="D187" s="144" t="s">
        <v>130</v>
      </c>
      <c r="E187" s="145" t="s">
        <v>1</v>
      </c>
      <c r="F187" s="217" t="s">
        <v>637</v>
      </c>
      <c r="G187" s="218"/>
      <c r="H187" s="219">
        <v>1830</v>
      </c>
      <c r="I187" s="146"/>
      <c r="L187" s="257"/>
      <c r="M187" s="258"/>
      <c r="N187" s="259"/>
      <c r="O187" s="259"/>
      <c r="P187" s="259"/>
      <c r="Q187" s="259"/>
      <c r="R187" s="259"/>
      <c r="S187" s="259"/>
      <c r="T187" s="260"/>
      <c r="U187" s="218"/>
      <c r="V187" s="218"/>
      <c r="W187" s="218"/>
      <c r="X187" s="218"/>
      <c r="Y187" s="218"/>
      <c r="AT187" s="145" t="s">
        <v>130</v>
      </c>
      <c r="AU187" s="145" t="s">
        <v>128</v>
      </c>
      <c r="AV187" s="13" t="s">
        <v>128</v>
      </c>
      <c r="AW187" s="13" t="s">
        <v>31</v>
      </c>
      <c r="AX187" s="13" t="s">
        <v>82</v>
      </c>
      <c r="AY187" s="145" t="s">
        <v>120</v>
      </c>
    </row>
    <row r="188" spans="1:65" s="2" customFormat="1" ht="24.25" customHeight="1">
      <c r="A188" s="32"/>
      <c r="B188" s="135"/>
      <c r="C188" s="136" t="s">
        <v>258</v>
      </c>
      <c r="D188" s="136" t="s">
        <v>123</v>
      </c>
      <c r="E188" s="137" t="s">
        <v>259</v>
      </c>
      <c r="F188" s="211" t="s">
        <v>260</v>
      </c>
      <c r="G188" s="212" t="s">
        <v>154</v>
      </c>
      <c r="H188" s="213">
        <v>1830</v>
      </c>
      <c r="I188" s="138"/>
      <c r="J188" s="139">
        <f>ROUND(I188*H188,2)</f>
        <v>0</v>
      </c>
      <c r="K188" s="140"/>
      <c r="L188" s="201"/>
      <c r="M188" s="202" t="s">
        <v>1</v>
      </c>
      <c r="N188" s="203" t="s">
        <v>40</v>
      </c>
      <c r="O188" s="204"/>
      <c r="P188" s="205">
        <f>O188*H188</f>
        <v>0</v>
      </c>
      <c r="Q188" s="205">
        <v>0.33590999999999999</v>
      </c>
      <c r="R188" s="205">
        <f>Q188*H188</f>
        <v>614.71529999999996</v>
      </c>
      <c r="S188" s="205">
        <v>0</v>
      </c>
      <c r="T188" s="206">
        <f>S188*H188</f>
        <v>0</v>
      </c>
      <c r="U188" s="207"/>
      <c r="V188" s="207"/>
      <c r="W188" s="207"/>
      <c r="X188" s="207"/>
      <c r="Y188" s="207"/>
      <c r="Z188" s="32"/>
      <c r="AA188" s="32"/>
      <c r="AB188" s="32"/>
      <c r="AC188" s="32"/>
      <c r="AD188" s="32"/>
      <c r="AE188" s="32"/>
      <c r="AR188" s="141" t="s">
        <v>127</v>
      </c>
      <c r="AT188" s="141" t="s">
        <v>123</v>
      </c>
      <c r="AU188" s="141" t="s">
        <v>128</v>
      </c>
      <c r="AY188" s="17" t="s">
        <v>120</v>
      </c>
      <c r="BE188" s="142">
        <f>IF(N188="základná",J188,0)</f>
        <v>0</v>
      </c>
      <c r="BF188" s="142">
        <f>IF(N188="znížená",J188,0)</f>
        <v>0</v>
      </c>
      <c r="BG188" s="142">
        <f>IF(N188="zákl. prenesená",J188,0)</f>
        <v>0</v>
      </c>
      <c r="BH188" s="142">
        <f>IF(N188="zníž. prenesená",J188,0)</f>
        <v>0</v>
      </c>
      <c r="BI188" s="142">
        <f>IF(N188="nulová",J188,0)</f>
        <v>0</v>
      </c>
      <c r="BJ188" s="17" t="s">
        <v>128</v>
      </c>
      <c r="BK188" s="142">
        <f>ROUND(I188*H188,2)</f>
        <v>0</v>
      </c>
      <c r="BL188" s="17" t="s">
        <v>127</v>
      </c>
      <c r="BM188" s="141" t="s">
        <v>261</v>
      </c>
    </row>
    <row r="189" spans="1:65" s="2" customFormat="1" ht="33" customHeight="1">
      <c r="A189" s="32"/>
      <c r="B189" s="135"/>
      <c r="C189" s="136" t="s">
        <v>262</v>
      </c>
      <c r="D189" s="277" t="s">
        <v>123</v>
      </c>
      <c r="E189" s="278" t="s">
        <v>263</v>
      </c>
      <c r="F189" s="211" t="s">
        <v>264</v>
      </c>
      <c r="G189" s="212" t="s">
        <v>154</v>
      </c>
      <c r="H189" s="213">
        <v>1830</v>
      </c>
      <c r="I189" s="138"/>
      <c r="J189" s="139">
        <f>ROUND(I189*H189,2)</f>
        <v>0</v>
      </c>
      <c r="K189" s="140"/>
      <c r="L189" s="201"/>
      <c r="M189" s="202" t="s">
        <v>1</v>
      </c>
      <c r="N189" s="203" t="s">
        <v>40</v>
      </c>
      <c r="O189" s="204"/>
      <c r="P189" s="205">
        <f>O189*H189</f>
        <v>0</v>
      </c>
      <c r="Q189" s="205">
        <v>6.0099999999999997E-3</v>
      </c>
      <c r="R189" s="205">
        <f>Q189*H189</f>
        <v>10.998299999999999</v>
      </c>
      <c r="S189" s="205">
        <v>0</v>
      </c>
      <c r="T189" s="206">
        <f>S189*H189</f>
        <v>0</v>
      </c>
      <c r="U189" s="207"/>
      <c r="V189" s="207"/>
      <c r="W189" s="207"/>
      <c r="X189" s="207"/>
      <c r="Y189" s="207"/>
      <c r="Z189" s="32"/>
      <c r="AA189" s="32"/>
      <c r="AB189" s="32"/>
      <c r="AC189" s="32"/>
      <c r="AD189" s="32"/>
      <c r="AE189" s="32"/>
      <c r="AR189" s="141" t="s">
        <v>127</v>
      </c>
      <c r="AT189" s="141" t="s">
        <v>123</v>
      </c>
      <c r="AU189" s="141" t="s">
        <v>128</v>
      </c>
      <c r="AY189" s="17" t="s">
        <v>120</v>
      </c>
      <c r="BE189" s="142">
        <f>IF(N189="základná",J189,0)</f>
        <v>0</v>
      </c>
      <c r="BF189" s="142">
        <f>IF(N189="znížená",J189,0)</f>
        <v>0</v>
      </c>
      <c r="BG189" s="142">
        <f>IF(N189="zákl. prenesená",J189,0)</f>
        <v>0</v>
      </c>
      <c r="BH189" s="142">
        <f>IF(N189="zníž. prenesená",J189,0)</f>
        <v>0</v>
      </c>
      <c r="BI189" s="142">
        <f>IF(N189="nulová",J189,0)</f>
        <v>0</v>
      </c>
      <c r="BJ189" s="17" t="s">
        <v>128</v>
      </c>
      <c r="BK189" s="142">
        <f>ROUND(I189*H189,2)</f>
        <v>0</v>
      </c>
      <c r="BL189" s="17" t="s">
        <v>127</v>
      </c>
      <c r="BM189" s="141" t="s">
        <v>265</v>
      </c>
    </row>
    <row r="190" spans="1:65" s="2" customFormat="1" ht="33" customHeight="1">
      <c r="A190" s="32"/>
      <c r="B190" s="135"/>
      <c r="C190" s="136" t="s">
        <v>266</v>
      </c>
      <c r="D190" s="277" t="s">
        <v>123</v>
      </c>
      <c r="E190" s="278" t="s">
        <v>267</v>
      </c>
      <c r="F190" s="211" t="s">
        <v>268</v>
      </c>
      <c r="G190" s="212" t="s">
        <v>154</v>
      </c>
      <c r="H190" s="213">
        <v>123700</v>
      </c>
      <c r="I190" s="138"/>
      <c r="J190" s="139">
        <f>ROUND(I190*H190,2)</f>
        <v>0</v>
      </c>
      <c r="K190" s="140"/>
      <c r="L190" s="201"/>
      <c r="M190" s="202" t="s">
        <v>1</v>
      </c>
      <c r="N190" s="203" t="s">
        <v>40</v>
      </c>
      <c r="O190" s="204"/>
      <c r="P190" s="205">
        <f>O190*H190</f>
        <v>0</v>
      </c>
      <c r="Q190" s="205">
        <v>5.1000000000000004E-4</v>
      </c>
      <c r="R190" s="205">
        <f>Q190*H190</f>
        <v>63.087000000000003</v>
      </c>
      <c r="S190" s="205">
        <v>0</v>
      </c>
      <c r="T190" s="206">
        <f>S190*H190</f>
        <v>0</v>
      </c>
      <c r="U190" s="207"/>
      <c r="V190" s="207"/>
      <c r="W190" s="207"/>
      <c r="X190" s="207"/>
      <c r="Y190" s="207"/>
      <c r="Z190" s="32"/>
      <c r="AA190" s="32"/>
      <c r="AB190" s="32"/>
      <c r="AC190" s="32"/>
      <c r="AD190" s="32"/>
      <c r="AE190" s="32"/>
      <c r="AR190" s="141" t="s">
        <v>127</v>
      </c>
      <c r="AT190" s="141" t="s">
        <v>123</v>
      </c>
      <c r="AU190" s="141" t="s">
        <v>128</v>
      </c>
      <c r="AY190" s="17" t="s">
        <v>120</v>
      </c>
      <c r="BE190" s="142">
        <f>IF(N190="základná",J190,0)</f>
        <v>0</v>
      </c>
      <c r="BF190" s="142">
        <f>IF(N190="znížená",J190,0)</f>
        <v>0</v>
      </c>
      <c r="BG190" s="142">
        <f>IF(N190="zákl. prenesená",J190,0)</f>
        <v>0</v>
      </c>
      <c r="BH190" s="142">
        <f>IF(N190="zníž. prenesená",J190,0)</f>
        <v>0</v>
      </c>
      <c r="BI190" s="142">
        <f>IF(N190="nulová",J190,0)</f>
        <v>0</v>
      </c>
      <c r="BJ190" s="17" t="s">
        <v>128</v>
      </c>
      <c r="BK190" s="142">
        <f>ROUND(I190*H190,2)</f>
        <v>0</v>
      </c>
      <c r="BL190" s="17" t="s">
        <v>127</v>
      </c>
      <c r="BM190" s="141" t="s">
        <v>269</v>
      </c>
    </row>
    <row r="191" spans="1:65" s="13" customFormat="1">
      <c r="B191" s="143"/>
      <c r="D191" s="279" t="s">
        <v>130</v>
      </c>
      <c r="E191" s="280" t="s">
        <v>1</v>
      </c>
      <c r="F191" s="217" t="s">
        <v>638</v>
      </c>
      <c r="G191" s="218"/>
      <c r="H191" s="219">
        <v>123700</v>
      </c>
      <c r="I191" s="146"/>
      <c r="L191" s="257"/>
      <c r="M191" s="258"/>
      <c r="N191" s="259"/>
      <c r="O191" s="259"/>
      <c r="P191" s="259"/>
      <c r="Q191" s="259"/>
      <c r="R191" s="259"/>
      <c r="S191" s="259"/>
      <c r="T191" s="260"/>
      <c r="U191" s="218"/>
      <c r="V191" s="218"/>
      <c r="W191" s="218"/>
      <c r="X191" s="218"/>
      <c r="Y191" s="218"/>
      <c r="AT191" s="145" t="s">
        <v>130</v>
      </c>
      <c r="AU191" s="145" t="s">
        <v>128</v>
      </c>
      <c r="AV191" s="13" t="s">
        <v>128</v>
      </c>
      <c r="AW191" s="13" t="s">
        <v>31</v>
      </c>
      <c r="AX191" s="13" t="s">
        <v>82</v>
      </c>
      <c r="AY191" s="145" t="s">
        <v>120</v>
      </c>
    </row>
    <row r="192" spans="1:65" s="2" customFormat="1" ht="33" customHeight="1">
      <c r="A192" s="32"/>
      <c r="B192" s="135"/>
      <c r="C192" s="136" t="s">
        <v>270</v>
      </c>
      <c r="D192" s="277" t="s">
        <v>123</v>
      </c>
      <c r="E192" s="278" t="s">
        <v>271</v>
      </c>
      <c r="F192" s="211" t="s">
        <v>272</v>
      </c>
      <c r="G192" s="212" t="s">
        <v>154</v>
      </c>
      <c r="H192" s="213">
        <v>63020</v>
      </c>
      <c r="I192" s="138"/>
      <c r="J192" s="139">
        <f>ROUND(I192*H192,2)</f>
        <v>0</v>
      </c>
      <c r="K192" s="140"/>
      <c r="L192" s="201"/>
      <c r="M192" s="202" t="s">
        <v>1</v>
      </c>
      <c r="N192" s="203" t="s">
        <v>40</v>
      </c>
      <c r="O192" s="204"/>
      <c r="P192" s="205">
        <f>O192*H192</f>
        <v>0</v>
      </c>
      <c r="Q192" s="205">
        <v>0.10373</v>
      </c>
      <c r="R192" s="205">
        <f>Q192*H192</f>
        <v>6537.0646000000006</v>
      </c>
      <c r="S192" s="205">
        <v>0</v>
      </c>
      <c r="T192" s="206">
        <f>S192*H192</f>
        <v>0</v>
      </c>
      <c r="U192" s="207"/>
      <c r="V192" s="207"/>
      <c r="W192" s="207"/>
      <c r="X192" s="207"/>
      <c r="Y192" s="207"/>
      <c r="Z192" s="32"/>
      <c r="AA192" s="32"/>
      <c r="AB192" s="32"/>
      <c r="AC192" s="32"/>
      <c r="AD192" s="32"/>
      <c r="AE192" s="32"/>
      <c r="AR192" s="141" t="s">
        <v>127</v>
      </c>
      <c r="AT192" s="141" t="s">
        <v>123</v>
      </c>
      <c r="AU192" s="141" t="s">
        <v>128</v>
      </c>
      <c r="AY192" s="17" t="s">
        <v>120</v>
      </c>
      <c r="BE192" s="142">
        <f>IF(N192="základná",J192,0)</f>
        <v>0</v>
      </c>
      <c r="BF192" s="142">
        <f>IF(N192="znížená",J192,0)</f>
        <v>0</v>
      </c>
      <c r="BG192" s="142">
        <f>IF(N192="zákl. prenesená",J192,0)</f>
        <v>0</v>
      </c>
      <c r="BH192" s="142">
        <f>IF(N192="zníž. prenesená",J192,0)</f>
        <v>0</v>
      </c>
      <c r="BI192" s="142">
        <f>IF(N192="nulová",J192,0)</f>
        <v>0</v>
      </c>
      <c r="BJ192" s="17" t="s">
        <v>128</v>
      </c>
      <c r="BK192" s="142">
        <f>ROUND(I192*H192,2)</f>
        <v>0</v>
      </c>
      <c r="BL192" s="17" t="s">
        <v>127</v>
      </c>
      <c r="BM192" s="141" t="s">
        <v>273</v>
      </c>
    </row>
    <row r="193" spans="1:65" s="2" customFormat="1" ht="37.9" customHeight="1">
      <c r="A193" s="32"/>
      <c r="B193" s="135"/>
      <c r="C193" s="136" t="s">
        <v>274</v>
      </c>
      <c r="D193" s="277" t="s">
        <v>123</v>
      </c>
      <c r="E193" s="278" t="s">
        <v>275</v>
      </c>
      <c r="F193" s="211" t="s">
        <v>276</v>
      </c>
      <c r="G193" s="212" t="s">
        <v>154</v>
      </c>
      <c r="H193" s="213">
        <v>63020</v>
      </c>
      <c r="I193" s="138"/>
      <c r="J193" s="139">
        <f>ROUND(I193*H193,2)</f>
        <v>0</v>
      </c>
      <c r="K193" s="140"/>
      <c r="L193" s="201"/>
      <c r="M193" s="202" t="s">
        <v>1</v>
      </c>
      <c r="N193" s="203" t="s">
        <v>40</v>
      </c>
      <c r="O193" s="204"/>
      <c r="P193" s="205">
        <f>O193*H193</f>
        <v>0</v>
      </c>
      <c r="Q193" s="205">
        <v>0.15559000000000001</v>
      </c>
      <c r="R193" s="205">
        <f>Q193*H193</f>
        <v>9805.2818000000007</v>
      </c>
      <c r="S193" s="205">
        <v>0</v>
      </c>
      <c r="T193" s="206">
        <f>S193*H193</f>
        <v>0</v>
      </c>
      <c r="U193" s="207"/>
      <c r="V193" s="207"/>
      <c r="W193" s="207"/>
      <c r="X193" s="207"/>
      <c r="Y193" s="207"/>
      <c r="Z193" s="32"/>
      <c r="AA193" s="32"/>
      <c r="AB193" s="32"/>
      <c r="AC193" s="32"/>
      <c r="AD193" s="32"/>
      <c r="AE193" s="32"/>
      <c r="AR193" s="141" t="s">
        <v>127</v>
      </c>
      <c r="AT193" s="141" t="s">
        <v>123</v>
      </c>
      <c r="AU193" s="141" t="s">
        <v>128</v>
      </c>
      <c r="AY193" s="17" t="s">
        <v>120</v>
      </c>
      <c r="BE193" s="142">
        <f>IF(N193="základná",J193,0)</f>
        <v>0</v>
      </c>
      <c r="BF193" s="142">
        <f>IF(N193="znížená",J193,0)</f>
        <v>0</v>
      </c>
      <c r="BG193" s="142">
        <f>IF(N193="zákl. prenesená",J193,0)</f>
        <v>0</v>
      </c>
      <c r="BH193" s="142">
        <f>IF(N193="zníž. prenesená",J193,0)</f>
        <v>0</v>
      </c>
      <c r="BI193" s="142">
        <f>IF(N193="nulová",J193,0)</f>
        <v>0</v>
      </c>
      <c r="BJ193" s="17" t="s">
        <v>128</v>
      </c>
      <c r="BK193" s="142">
        <f>ROUND(I193*H193,2)</f>
        <v>0</v>
      </c>
      <c r="BL193" s="17" t="s">
        <v>127</v>
      </c>
      <c r="BM193" s="141" t="s">
        <v>277</v>
      </c>
    </row>
    <row r="194" spans="1:65" s="2" customFormat="1" ht="24.25" customHeight="1">
      <c r="A194" s="32"/>
      <c r="B194" s="135"/>
      <c r="C194" s="136" t="s">
        <v>278</v>
      </c>
      <c r="D194" s="136" t="s">
        <v>123</v>
      </c>
      <c r="E194" s="137" t="s">
        <v>279</v>
      </c>
      <c r="F194" s="211" t="s">
        <v>280</v>
      </c>
      <c r="G194" s="212" t="s">
        <v>154</v>
      </c>
      <c r="H194" s="213">
        <v>63020</v>
      </c>
      <c r="I194" s="138"/>
      <c r="J194" s="139">
        <f>ROUND(I194*H194,2)</f>
        <v>0</v>
      </c>
      <c r="K194" s="140"/>
      <c r="L194" s="201"/>
      <c r="M194" s="202" t="s">
        <v>1</v>
      </c>
      <c r="N194" s="203" t="s">
        <v>40</v>
      </c>
      <c r="O194" s="204"/>
      <c r="P194" s="205">
        <f>O194*H194</f>
        <v>0</v>
      </c>
      <c r="Q194" s="205">
        <v>1.35E-2</v>
      </c>
      <c r="R194" s="205">
        <f>Q194*H194</f>
        <v>850.77</v>
      </c>
      <c r="S194" s="205">
        <v>0</v>
      </c>
      <c r="T194" s="206">
        <f>S194*H194</f>
        <v>0</v>
      </c>
      <c r="U194" s="207"/>
      <c r="V194" s="207"/>
      <c r="W194" s="207"/>
      <c r="X194" s="207"/>
      <c r="Y194" s="207"/>
      <c r="Z194" s="32"/>
      <c r="AA194" s="32"/>
      <c r="AB194" s="32"/>
      <c r="AC194" s="32"/>
      <c r="AD194" s="32"/>
      <c r="AE194" s="32"/>
      <c r="AR194" s="141" t="s">
        <v>127</v>
      </c>
      <c r="AT194" s="141" t="s">
        <v>123</v>
      </c>
      <c r="AU194" s="141" t="s">
        <v>128</v>
      </c>
      <c r="AY194" s="17" t="s">
        <v>120</v>
      </c>
      <c r="BE194" s="142">
        <f>IF(N194="základná",J194,0)</f>
        <v>0</v>
      </c>
      <c r="BF194" s="142">
        <f>IF(N194="znížená",J194,0)</f>
        <v>0</v>
      </c>
      <c r="BG194" s="142">
        <f>IF(N194="zákl. prenesená",J194,0)</f>
        <v>0</v>
      </c>
      <c r="BH194" s="142">
        <f>IF(N194="zníž. prenesená",J194,0)</f>
        <v>0</v>
      </c>
      <c r="BI194" s="142">
        <f>IF(N194="nulová",J194,0)</f>
        <v>0</v>
      </c>
      <c r="BJ194" s="17" t="s">
        <v>128</v>
      </c>
      <c r="BK194" s="142">
        <f>ROUND(I194*H194,2)</f>
        <v>0</v>
      </c>
      <c r="BL194" s="17" t="s">
        <v>127</v>
      </c>
      <c r="BM194" s="141" t="s">
        <v>281</v>
      </c>
    </row>
    <row r="195" spans="1:65" s="2" customFormat="1" ht="24.25" customHeight="1">
      <c r="A195" s="32"/>
      <c r="B195" s="135"/>
      <c r="C195" s="153" t="s">
        <v>282</v>
      </c>
      <c r="D195" s="153" t="s">
        <v>161</v>
      </c>
      <c r="E195" s="154" t="s">
        <v>283</v>
      </c>
      <c r="F195" s="208" t="s">
        <v>284</v>
      </c>
      <c r="G195" s="209" t="s">
        <v>154</v>
      </c>
      <c r="H195" s="210">
        <v>72473</v>
      </c>
      <c r="I195" s="155"/>
      <c r="J195" s="156">
        <f>ROUND(I195*H195,2)</f>
        <v>0</v>
      </c>
      <c r="K195" s="157"/>
      <c r="L195" s="269"/>
      <c r="M195" s="270" t="s">
        <v>1</v>
      </c>
      <c r="N195" s="271" t="s">
        <v>40</v>
      </c>
      <c r="O195" s="204"/>
      <c r="P195" s="205">
        <f>O195*H195</f>
        <v>0</v>
      </c>
      <c r="Q195" s="205">
        <v>5.0000000000000001E-4</v>
      </c>
      <c r="R195" s="205">
        <f>Q195*H195</f>
        <v>36.236499999999999</v>
      </c>
      <c r="S195" s="205">
        <v>0</v>
      </c>
      <c r="T195" s="206">
        <f>S195*H195</f>
        <v>0</v>
      </c>
      <c r="U195" s="207"/>
      <c r="V195" s="207"/>
      <c r="W195" s="207"/>
      <c r="X195" s="207"/>
      <c r="Y195" s="207"/>
      <c r="Z195" s="32"/>
      <c r="AA195" s="32"/>
      <c r="AB195" s="32"/>
      <c r="AC195" s="32"/>
      <c r="AD195" s="32"/>
      <c r="AE195" s="32"/>
      <c r="AR195" s="141" t="s">
        <v>160</v>
      </c>
      <c r="AT195" s="141" t="s">
        <v>161</v>
      </c>
      <c r="AU195" s="141" t="s">
        <v>128</v>
      </c>
      <c r="AY195" s="17" t="s">
        <v>120</v>
      </c>
      <c r="BE195" s="142">
        <f>IF(N195="základná",J195,0)</f>
        <v>0</v>
      </c>
      <c r="BF195" s="142">
        <f>IF(N195="znížená",J195,0)</f>
        <v>0</v>
      </c>
      <c r="BG195" s="142">
        <f>IF(N195="zákl. prenesená",J195,0)</f>
        <v>0</v>
      </c>
      <c r="BH195" s="142">
        <f>IF(N195="zníž. prenesená",J195,0)</f>
        <v>0</v>
      </c>
      <c r="BI195" s="142">
        <f>IF(N195="nulová",J195,0)</f>
        <v>0</v>
      </c>
      <c r="BJ195" s="17" t="s">
        <v>128</v>
      </c>
      <c r="BK195" s="142">
        <f>ROUND(I195*H195,2)</f>
        <v>0</v>
      </c>
      <c r="BL195" s="17" t="s">
        <v>127</v>
      </c>
      <c r="BM195" s="141" t="s">
        <v>285</v>
      </c>
    </row>
    <row r="196" spans="1:65" s="13" customFormat="1">
      <c r="B196" s="143"/>
      <c r="D196" s="144" t="s">
        <v>130</v>
      </c>
      <c r="F196" s="217" t="s">
        <v>639</v>
      </c>
      <c r="G196" s="218"/>
      <c r="H196" s="219">
        <v>72473</v>
      </c>
      <c r="I196" s="146"/>
      <c r="L196" s="257"/>
      <c r="M196" s="258"/>
      <c r="N196" s="259"/>
      <c r="O196" s="259"/>
      <c r="P196" s="259"/>
      <c r="Q196" s="259"/>
      <c r="R196" s="259"/>
      <c r="S196" s="259"/>
      <c r="T196" s="260"/>
      <c r="U196" s="218"/>
      <c r="V196" s="218"/>
      <c r="W196" s="218"/>
      <c r="X196" s="218"/>
      <c r="Y196" s="218"/>
      <c r="AT196" s="145" t="s">
        <v>130</v>
      </c>
      <c r="AU196" s="145" t="s">
        <v>128</v>
      </c>
      <c r="AV196" s="13" t="s">
        <v>128</v>
      </c>
      <c r="AW196" s="13" t="s">
        <v>3</v>
      </c>
      <c r="AX196" s="13" t="s">
        <v>82</v>
      </c>
      <c r="AY196" s="145" t="s">
        <v>120</v>
      </c>
    </row>
    <row r="197" spans="1:65" s="12" customFormat="1" ht="22.9" customHeight="1">
      <c r="B197" s="126"/>
      <c r="D197" s="127" t="s">
        <v>73</v>
      </c>
      <c r="E197" s="133" t="s">
        <v>286</v>
      </c>
      <c r="F197" s="223" t="s">
        <v>287</v>
      </c>
      <c r="G197" s="224"/>
      <c r="H197" s="224"/>
      <c r="I197" s="129"/>
      <c r="J197" s="134">
        <f>BK197</f>
        <v>0</v>
      </c>
      <c r="L197" s="252"/>
      <c r="M197" s="253"/>
      <c r="N197" s="254"/>
      <c r="O197" s="254"/>
      <c r="P197" s="255">
        <f>SUM(P198:P214)</f>
        <v>0</v>
      </c>
      <c r="Q197" s="254"/>
      <c r="R197" s="255">
        <f>SUM(R198:R214)</f>
        <v>427.04457999999994</v>
      </c>
      <c r="S197" s="254"/>
      <c r="T197" s="256">
        <f>SUM(T198:T214)</f>
        <v>0</v>
      </c>
      <c r="U197" s="224"/>
      <c r="V197" s="224"/>
      <c r="W197" s="224"/>
      <c r="X197" s="224"/>
      <c r="Y197" s="224"/>
      <c r="AR197" s="127" t="s">
        <v>82</v>
      </c>
      <c r="AT197" s="131" t="s">
        <v>73</v>
      </c>
      <c r="AU197" s="131" t="s">
        <v>82</v>
      </c>
      <c r="AY197" s="127" t="s">
        <v>120</v>
      </c>
      <c r="BK197" s="132">
        <f>SUM(BK198:BK214)</f>
        <v>0</v>
      </c>
    </row>
    <row r="198" spans="1:65" s="2" customFormat="1" ht="21.75" customHeight="1">
      <c r="A198" s="32"/>
      <c r="B198" s="135"/>
      <c r="C198" s="136" t="s">
        <v>288</v>
      </c>
      <c r="D198" s="136" t="s">
        <v>123</v>
      </c>
      <c r="E198" s="137" t="s">
        <v>239</v>
      </c>
      <c r="F198" s="211" t="s">
        <v>240</v>
      </c>
      <c r="G198" s="212" t="s">
        <v>154</v>
      </c>
      <c r="H198" s="213">
        <v>550</v>
      </c>
      <c r="I198" s="138"/>
      <c r="J198" s="139">
        <f>ROUND(I198*H198,2)</f>
        <v>0</v>
      </c>
      <c r="K198" s="140"/>
      <c r="L198" s="201"/>
      <c r="M198" s="202" t="s">
        <v>1</v>
      </c>
      <c r="N198" s="203" t="s">
        <v>40</v>
      </c>
      <c r="O198" s="204"/>
      <c r="P198" s="205">
        <f>O198*H198</f>
        <v>0</v>
      </c>
      <c r="Q198" s="205">
        <v>0</v>
      </c>
      <c r="R198" s="205">
        <f>Q198*H198</f>
        <v>0</v>
      </c>
      <c r="S198" s="205">
        <v>0</v>
      </c>
      <c r="T198" s="206">
        <f>S198*H198</f>
        <v>0</v>
      </c>
      <c r="U198" s="207"/>
      <c r="V198" s="207"/>
      <c r="W198" s="207"/>
      <c r="X198" s="207"/>
      <c r="Y198" s="207"/>
      <c r="Z198" s="32"/>
      <c r="AA198" s="32"/>
      <c r="AB198" s="32"/>
      <c r="AC198" s="32"/>
      <c r="AD198" s="32"/>
      <c r="AE198" s="32"/>
      <c r="AR198" s="141" t="s">
        <v>127</v>
      </c>
      <c r="AT198" s="141" t="s">
        <v>123</v>
      </c>
      <c r="AU198" s="141" t="s">
        <v>128</v>
      </c>
      <c r="AY198" s="17" t="s">
        <v>120</v>
      </c>
      <c r="BE198" s="142">
        <f>IF(N198="základná",J198,0)</f>
        <v>0</v>
      </c>
      <c r="BF198" s="142">
        <f>IF(N198="znížená",J198,0)</f>
        <v>0</v>
      </c>
      <c r="BG198" s="142">
        <f>IF(N198="zákl. prenesená",J198,0)</f>
        <v>0</v>
      </c>
      <c r="BH198" s="142">
        <f>IF(N198="zníž. prenesená",J198,0)</f>
        <v>0</v>
      </c>
      <c r="BI198" s="142">
        <f>IF(N198="nulová",J198,0)</f>
        <v>0</v>
      </c>
      <c r="BJ198" s="17" t="s">
        <v>128</v>
      </c>
      <c r="BK198" s="142">
        <f>ROUND(I198*H198,2)</f>
        <v>0</v>
      </c>
      <c r="BL198" s="17" t="s">
        <v>127</v>
      </c>
      <c r="BM198" s="141" t="s">
        <v>289</v>
      </c>
    </row>
    <row r="199" spans="1:65" s="2" customFormat="1" ht="24.25" customHeight="1">
      <c r="A199" s="32"/>
      <c r="B199" s="135"/>
      <c r="C199" s="136" t="s">
        <v>290</v>
      </c>
      <c r="D199" s="136" t="s">
        <v>123</v>
      </c>
      <c r="E199" s="137" t="s">
        <v>251</v>
      </c>
      <c r="F199" s="211" t="s">
        <v>252</v>
      </c>
      <c r="G199" s="212" t="s">
        <v>154</v>
      </c>
      <c r="H199" s="213">
        <v>550</v>
      </c>
      <c r="I199" s="138"/>
      <c r="J199" s="139">
        <f>ROUND(I199*H199,2)</f>
        <v>0</v>
      </c>
      <c r="K199" s="140"/>
      <c r="L199" s="201"/>
      <c r="M199" s="202" t="s">
        <v>1</v>
      </c>
      <c r="N199" s="203" t="s">
        <v>40</v>
      </c>
      <c r="O199" s="204"/>
      <c r="P199" s="205">
        <f>O199*H199</f>
        <v>0</v>
      </c>
      <c r="Q199" s="205">
        <v>0.37080000000000002</v>
      </c>
      <c r="R199" s="205">
        <f>Q199*H199</f>
        <v>203.94</v>
      </c>
      <c r="S199" s="205">
        <v>0</v>
      </c>
      <c r="T199" s="206">
        <f>S199*H199</f>
        <v>0</v>
      </c>
      <c r="U199" s="207"/>
      <c r="V199" s="207"/>
      <c r="W199" s="207"/>
      <c r="X199" s="207"/>
      <c r="Y199" s="207"/>
      <c r="Z199" s="32"/>
      <c r="AA199" s="32"/>
      <c r="AB199" s="32"/>
      <c r="AC199" s="32"/>
      <c r="AD199" s="32"/>
      <c r="AE199" s="32"/>
      <c r="AR199" s="141" t="s">
        <v>127</v>
      </c>
      <c r="AT199" s="141" t="s">
        <v>123</v>
      </c>
      <c r="AU199" s="141" t="s">
        <v>128</v>
      </c>
      <c r="AY199" s="17" t="s">
        <v>120</v>
      </c>
      <c r="BE199" s="142">
        <f>IF(N199="základná",J199,0)</f>
        <v>0</v>
      </c>
      <c r="BF199" s="142">
        <f>IF(N199="znížená",J199,0)</f>
        <v>0</v>
      </c>
      <c r="BG199" s="142">
        <f>IF(N199="zákl. prenesená",J199,0)</f>
        <v>0</v>
      </c>
      <c r="BH199" s="142">
        <f>IF(N199="zníž. prenesená",J199,0)</f>
        <v>0</v>
      </c>
      <c r="BI199" s="142">
        <f>IF(N199="nulová",J199,0)</f>
        <v>0</v>
      </c>
      <c r="BJ199" s="17" t="s">
        <v>128</v>
      </c>
      <c r="BK199" s="142">
        <f>ROUND(I199*H199,2)</f>
        <v>0</v>
      </c>
      <c r="BL199" s="17" t="s">
        <v>127</v>
      </c>
      <c r="BM199" s="141" t="s">
        <v>291</v>
      </c>
    </row>
    <row r="200" spans="1:65" s="13" customFormat="1">
      <c r="B200" s="143"/>
      <c r="D200" s="144" t="s">
        <v>130</v>
      </c>
      <c r="E200" s="145" t="s">
        <v>1</v>
      </c>
      <c r="F200" s="217" t="s">
        <v>292</v>
      </c>
      <c r="G200" s="218"/>
      <c r="H200" s="219">
        <v>550</v>
      </c>
      <c r="I200" s="146"/>
      <c r="L200" s="257"/>
      <c r="M200" s="258"/>
      <c r="N200" s="259"/>
      <c r="O200" s="259"/>
      <c r="P200" s="259"/>
      <c r="Q200" s="259"/>
      <c r="R200" s="259"/>
      <c r="S200" s="259"/>
      <c r="T200" s="260"/>
      <c r="U200" s="218"/>
      <c r="V200" s="218"/>
      <c r="W200" s="218"/>
      <c r="X200" s="218"/>
      <c r="Y200" s="218"/>
      <c r="AT200" s="145" t="s">
        <v>130</v>
      </c>
      <c r="AU200" s="145" t="s">
        <v>128</v>
      </c>
      <c r="AV200" s="13" t="s">
        <v>128</v>
      </c>
      <c r="AW200" s="13" t="s">
        <v>31</v>
      </c>
      <c r="AX200" s="13" t="s">
        <v>82</v>
      </c>
      <c r="AY200" s="145" t="s">
        <v>120</v>
      </c>
    </row>
    <row r="201" spans="1:65" s="2" customFormat="1" ht="24.25" customHeight="1">
      <c r="A201" s="32"/>
      <c r="B201" s="135"/>
      <c r="C201" s="136" t="s">
        <v>293</v>
      </c>
      <c r="D201" s="136" t="s">
        <v>123</v>
      </c>
      <c r="E201" s="137" t="s">
        <v>294</v>
      </c>
      <c r="F201" s="211" t="s">
        <v>295</v>
      </c>
      <c r="G201" s="212" t="s">
        <v>154</v>
      </c>
      <c r="H201" s="213">
        <v>226</v>
      </c>
      <c r="I201" s="138"/>
      <c r="J201" s="139">
        <f>ROUND(I201*H201,2)</f>
        <v>0</v>
      </c>
      <c r="K201" s="140"/>
      <c r="L201" s="201"/>
      <c r="M201" s="202" t="s">
        <v>1</v>
      </c>
      <c r="N201" s="203" t="s">
        <v>40</v>
      </c>
      <c r="O201" s="204"/>
      <c r="P201" s="205">
        <f>O201*H201</f>
        <v>0</v>
      </c>
      <c r="Q201" s="205">
        <v>0.22377</v>
      </c>
      <c r="R201" s="205">
        <f>Q201*H201</f>
        <v>50.572020000000002</v>
      </c>
      <c r="S201" s="205">
        <v>0</v>
      </c>
      <c r="T201" s="206">
        <f>S201*H201</f>
        <v>0</v>
      </c>
      <c r="U201" s="207"/>
      <c r="V201" s="207"/>
      <c r="W201" s="207"/>
      <c r="X201" s="207"/>
      <c r="Y201" s="207"/>
      <c r="Z201" s="32"/>
      <c r="AA201" s="32"/>
      <c r="AB201" s="32"/>
      <c r="AC201" s="32"/>
      <c r="AD201" s="32"/>
      <c r="AE201" s="32"/>
      <c r="AR201" s="141" t="s">
        <v>127</v>
      </c>
      <c r="AT201" s="141" t="s">
        <v>123</v>
      </c>
      <c r="AU201" s="141" t="s">
        <v>128</v>
      </c>
      <c r="AY201" s="17" t="s">
        <v>120</v>
      </c>
      <c r="BE201" s="142">
        <f>IF(N201="základná",J201,0)</f>
        <v>0</v>
      </c>
      <c r="BF201" s="142">
        <f>IF(N201="znížená",J201,0)</f>
        <v>0</v>
      </c>
      <c r="BG201" s="142">
        <f>IF(N201="zákl. prenesená",J201,0)</f>
        <v>0</v>
      </c>
      <c r="BH201" s="142">
        <f>IF(N201="zníž. prenesená",J201,0)</f>
        <v>0</v>
      </c>
      <c r="BI201" s="142">
        <f>IF(N201="nulová",J201,0)</f>
        <v>0</v>
      </c>
      <c r="BJ201" s="17" t="s">
        <v>128</v>
      </c>
      <c r="BK201" s="142">
        <f>ROUND(I201*H201,2)</f>
        <v>0</v>
      </c>
      <c r="BL201" s="17" t="s">
        <v>127</v>
      </c>
      <c r="BM201" s="141" t="s">
        <v>296</v>
      </c>
    </row>
    <row r="202" spans="1:65" s="2" customFormat="1" ht="33" customHeight="1">
      <c r="A202" s="32"/>
      <c r="B202" s="135"/>
      <c r="C202" s="136" t="s">
        <v>297</v>
      </c>
      <c r="D202" s="136" t="s">
        <v>123</v>
      </c>
      <c r="E202" s="137" t="s">
        <v>263</v>
      </c>
      <c r="F202" s="211" t="s">
        <v>264</v>
      </c>
      <c r="G202" s="212" t="s">
        <v>154</v>
      </c>
      <c r="H202" s="213">
        <v>226</v>
      </c>
      <c r="I202" s="138"/>
      <c r="J202" s="139">
        <f>ROUND(I202*H202,2)</f>
        <v>0</v>
      </c>
      <c r="K202" s="140"/>
      <c r="L202" s="201"/>
      <c r="M202" s="202" t="s">
        <v>1</v>
      </c>
      <c r="N202" s="203" t="s">
        <v>40</v>
      </c>
      <c r="O202" s="204"/>
      <c r="P202" s="205">
        <f>O202*H202</f>
        <v>0</v>
      </c>
      <c r="Q202" s="205">
        <v>6.0099999999999997E-3</v>
      </c>
      <c r="R202" s="205">
        <f>Q202*H202</f>
        <v>1.35826</v>
      </c>
      <c r="S202" s="205">
        <v>0</v>
      </c>
      <c r="T202" s="206">
        <f>S202*H202</f>
        <v>0</v>
      </c>
      <c r="U202" s="207"/>
      <c r="V202" s="207"/>
      <c r="W202" s="207"/>
      <c r="X202" s="207"/>
      <c r="Y202" s="207"/>
      <c r="Z202" s="32"/>
      <c r="AA202" s="32"/>
      <c r="AB202" s="32"/>
      <c r="AC202" s="32"/>
      <c r="AD202" s="32"/>
      <c r="AE202" s="32"/>
      <c r="AR202" s="141" t="s">
        <v>127</v>
      </c>
      <c r="AT202" s="141" t="s">
        <v>123</v>
      </c>
      <c r="AU202" s="141" t="s">
        <v>128</v>
      </c>
      <c r="AY202" s="17" t="s">
        <v>120</v>
      </c>
      <c r="BE202" s="142">
        <f>IF(N202="základná",J202,0)</f>
        <v>0</v>
      </c>
      <c r="BF202" s="142">
        <f>IF(N202="znížená",J202,0)</f>
        <v>0</v>
      </c>
      <c r="BG202" s="142">
        <f>IF(N202="zákl. prenesená",J202,0)</f>
        <v>0</v>
      </c>
      <c r="BH202" s="142">
        <f>IF(N202="zníž. prenesená",J202,0)</f>
        <v>0</v>
      </c>
      <c r="BI202" s="142">
        <f>IF(N202="nulová",J202,0)</f>
        <v>0</v>
      </c>
      <c r="BJ202" s="17" t="s">
        <v>128</v>
      </c>
      <c r="BK202" s="142">
        <f>ROUND(I202*H202,2)</f>
        <v>0</v>
      </c>
      <c r="BL202" s="17" t="s">
        <v>127</v>
      </c>
      <c r="BM202" s="141" t="s">
        <v>298</v>
      </c>
    </row>
    <row r="203" spans="1:65" s="2" customFormat="1" ht="33" customHeight="1">
      <c r="A203" s="32"/>
      <c r="B203" s="135"/>
      <c r="C203" s="136" t="s">
        <v>299</v>
      </c>
      <c r="D203" s="136" t="s">
        <v>123</v>
      </c>
      <c r="E203" s="137" t="s">
        <v>300</v>
      </c>
      <c r="F203" s="211" t="s">
        <v>301</v>
      </c>
      <c r="G203" s="212" t="s">
        <v>154</v>
      </c>
      <c r="H203" s="213">
        <v>226</v>
      </c>
      <c r="I203" s="138"/>
      <c r="J203" s="139">
        <f>ROUND(I203*H203,2)</f>
        <v>0</v>
      </c>
      <c r="K203" s="140"/>
      <c r="L203" s="201"/>
      <c r="M203" s="202" t="s">
        <v>1</v>
      </c>
      <c r="N203" s="203" t="s">
        <v>40</v>
      </c>
      <c r="O203" s="204"/>
      <c r="P203" s="205">
        <f>O203*H203</f>
        <v>0</v>
      </c>
      <c r="Q203" s="205">
        <v>7.7799999999999994E-2</v>
      </c>
      <c r="R203" s="205">
        <f>Q203*H203</f>
        <v>17.582799999999999</v>
      </c>
      <c r="S203" s="205">
        <v>0</v>
      </c>
      <c r="T203" s="206">
        <f>S203*H203</f>
        <v>0</v>
      </c>
      <c r="U203" s="207"/>
      <c r="V203" s="207"/>
      <c r="W203" s="207"/>
      <c r="X203" s="207"/>
      <c r="Y203" s="207"/>
      <c r="Z203" s="32"/>
      <c r="AA203" s="32"/>
      <c r="AB203" s="32"/>
      <c r="AC203" s="32"/>
      <c r="AD203" s="32"/>
      <c r="AE203" s="32"/>
      <c r="AR203" s="141" t="s">
        <v>127</v>
      </c>
      <c r="AT203" s="141" t="s">
        <v>123</v>
      </c>
      <c r="AU203" s="141" t="s">
        <v>128</v>
      </c>
      <c r="AY203" s="17" t="s">
        <v>120</v>
      </c>
      <c r="BE203" s="142">
        <f>IF(N203="základná",J203,0)</f>
        <v>0</v>
      </c>
      <c r="BF203" s="142">
        <f>IF(N203="znížená",J203,0)</f>
        <v>0</v>
      </c>
      <c r="BG203" s="142">
        <f>IF(N203="zákl. prenesená",J203,0)</f>
        <v>0</v>
      </c>
      <c r="BH203" s="142">
        <f>IF(N203="zníž. prenesená",J203,0)</f>
        <v>0</v>
      </c>
      <c r="BI203" s="142">
        <f>IF(N203="nulová",J203,0)</f>
        <v>0</v>
      </c>
      <c r="BJ203" s="17" t="s">
        <v>128</v>
      </c>
      <c r="BK203" s="142">
        <f>ROUND(I203*H203,2)</f>
        <v>0</v>
      </c>
      <c r="BL203" s="17" t="s">
        <v>127</v>
      </c>
      <c r="BM203" s="141" t="s">
        <v>302</v>
      </c>
    </row>
    <row r="204" spans="1:65" s="2" customFormat="1" ht="44.25" customHeight="1">
      <c r="A204" s="32"/>
      <c r="B204" s="135"/>
      <c r="C204" s="136" t="s">
        <v>303</v>
      </c>
      <c r="D204" s="136" t="s">
        <v>123</v>
      </c>
      <c r="E204" s="137" t="s">
        <v>304</v>
      </c>
      <c r="F204" s="211" t="s">
        <v>305</v>
      </c>
      <c r="G204" s="212" t="s">
        <v>154</v>
      </c>
      <c r="H204" s="213">
        <v>455</v>
      </c>
      <c r="I204" s="138"/>
      <c r="J204" s="139">
        <f>ROUND(I204*H204,2)</f>
        <v>0</v>
      </c>
      <c r="K204" s="140"/>
      <c r="L204" s="201"/>
      <c r="M204" s="202" t="s">
        <v>1</v>
      </c>
      <c r="N204" s="203" t="s">
        <v>40</v>
      </c>
      <c r="O204" s="204"/>
      <c r="P204" s="205">
        <f>O204*H204</f>
        <v>0</v>
      </c>
      <c r="Q204" s="205">
        <v>9.2499999999999999E-2</v>
      </c>
      <c r="R204" s="205">
        <f>Q204*H204</f>
        <v>42.087499999999999</v>
      </c>
      <c r="S204" s="205">
        <v>0</v>
      </c>
      <c r="T204" s="206">
        <f>S204*H204</f>
        <v>0</v>
      </c>
      <c r="U204" s="207"/>
      <c r="V204" s="207"/>
      <c r="W204" s="207"/>
      <c r="X204" s="207"/>
      <c r="Y204" s="207"/>
      <c r="Z204" s="32"/>
      <c r="AA204" s="32"/>
      <c r="AB204" s="32"/>
      <c r="AC204" s="32"/>
      <c r="AD204" s="32"/>
      <c r="AE204" s="32"/>
      <c r="AR204" s="141" t="s">
        <v>127</v>
      </c>
      <c r="AT204" s="141" t="s">
        <v>123</v>
      </c>
      <c r="AU204" s="141" t="s">
        <v>128</v>
      </c>
      <c r="AY204" s="17" t="s">
        <v>120</v>
      </c>
      <c r="BE204" s="142">
        <f>IF(N204="základná",J204,0)</f>
        <v>0</v>
      </c>
      <c r="BF204" s="142">
        <f>IF(N204="znížená",J204,0)</f>
        <v>0</v>
      </c>
      <c r="BG204" s="142">
        <f>IF(N204="zákl. prenesená",J204,0)</f>
        <v>0</v>
      </c>
      <c r="BH204" s="142">
        <f>IF(N204="zníž. prenesená",J204,0)</f>
        <v>0</v>
      </c>
      <c r="BI204" s="142">
        <f>IF(N204="nulová",J204,0)</f>
        <v>0</v>
      </c>
      <c r="BJ204" s="17" t="s">
        <v>128</v>
      </c>
      <c r="BK204" s="142">
        <f>ROUND(I204*H204,2)</f>
        <v>0</v>
      </c>
      <c r="BL204" s="17" t="s">
        <v>127</v>
      </c>
      <c r="BM204" s="141" t="s">
        <v>306</v>
      </c>
    </row>
    <row r="205" spans="1:65" s="2" customFormat="1" ht="21.75" customHeight="1">
      <c r="A205" s="32"/>
      <c r="B205" s="135"/>
      <c r="C205" s="153" t="s">
        <v>307</v>
      </c>
      <c r="D205" s="153" t="s">
        <v>161</v>
      </c>
      <c r="E205" s="154" t="s">
        <v>308</v>
      </c>
      <c r="F205" s="208" t="s">
        <v>309</v>
      </c>
      <c r="G205" s="209" t="s">
        <v>154</v>
      </c>
      <c r="H205" s="210">
        <v>480</v>
      </c>
      <c r="I205" s="155"/>
      <c r="J205" s="156">
        <f>ROUND(I205*H205,2)</f>
        <v>0</v>
      </c>
      <c r="K205" s="157"/>
      <c r="L205" s="269"/>
      <c r="M205" s="270" t="s">
        <v>1</v>
      </c>
      <c r="N205" s="271" t="s">
        <v>40</v>
      </c>
      <c r="O205" s="204"/>
      <c r="P205" s="205">
        <f>O205*H205</f>
        <v>0</v>
      </c>
      <c r="Q205" s="205">
        <v>0.13</v>
      </c>
      <c r="R205" s="205">
        <f>Q205*H205</f>
        <v>62.400000000000006</v>
      </c>
      <c r="S205" s="205">
        <v>0</v>
      </c>
      <c r="T205" s="206">
        <f>S205*H205</f>
        <v>0</v>
      </c>
      <c r="U205" s="207"/>
      <c r="V205" s="207"/>
      <c r="W205" s="207"/>
      <c r="X205" s="207"/>
      <c r="Y205" s="207"/>
      <c r="Z205" s="32"/>
      <c r="AA205" s="32"/>
      <c r="AB205" s="32"/>
      <c r="AC205" s="32"/>
      <c r="AD205" s="32"/>
      <c r="AE205" s="32"/>
      <c r="AR205" s="141" t="s">
        <v>160</v>
      </c>
      <c r="AT205" s="141" t="s">
        <v>161</v>
      </c>
      <c r="AU205" s="141" t="s">
        <v>128</v>
      </c>
      <c r="AY205" s="17" t="s">
        <v>120</v>
      </c>
      <c r="BE205" s="142">
        <f>IF(N205="základná",J205,0)</f>
        <v>0</v>
      </c>
      <c r="BF205" s="142">
        <f>IF(N205="znížená",J205,0)</f>
        <v>0</v>
      </c>
      <c r="BG205" s="142">
        <f>IF(N205="zákl. prenesená",J205,0)</f>
        <v>0</v>
      </c>
      <c r="BH205" s="142">
        <f>IF(N205="zníž. prenesená",J205,0)</f>
        <v>0</v>
      </c>
      <c r="BI205" s="142">
        <f>IF(N205="nulová",J205,0)</f>
        <v>0</v>
      </c>
      <c r="BJ205" s="17" t="s">
        <v>128</v>
      </c>
      <c r="BK205" s="142">
        <f>ROUND(I205*H205,2)</f>
        <v>0</v>
      </c>
      <c r="BL205" s="17" t="s">
        <v>127</v>
      </c>
      <c r="BM205" s="141" t="s">
        <v>310</v>
      </c>
    </row>
    <row r="206" spans="1:65" s="13" customFormat="1">
      <c r="B206" s="143"/>
      <c r="D206" s="144" t="s">
        <v>130</v>
      </c>
      <c r="E206" s="145" t="s">
        <v>1</v>
      </c>
      <c r="F206" s="217" t="s">
        <v>311</v>
      </c>
      <c r="G206" s="218"/>
      <c r="H206" s="219">
        <v>455</v>
      </c>
      <c r="I206" s="146"/>
      <c r="L206" s="257"/>
      <c r="M206" s="258"/>
      <c r="N206" s="259"/>
      <c r="O206" s="259"/>
      <c r="P206" s="259"/>
      <c r="Q206" s="259"/>
      <c r="R206" s="259"/>
      <c r="S206" s="259"/>
      <c r="T206" s="260"/>
      <c r="U206" s="218"/>
      <c r="V206" s="218"/>
      <c r="W206" s="218"/>
      <c r="X206" s="218"/>
      <c r="Y206" s="218"/>
      <c r="AT206" s="145" t="s">
        <v>130</v>
      </c>
      <c r="AU206" s="145" t="s">
        <v>128</v>
      </c>
      <c r="AV206" s="13" t="s">
        <v>128</v>
      </c>
      <c r="AW206" s="13" t="s">
        <v>31</v>
      </c>
      <c r="AX206" s="13" t="s">
        <v>74</v>
      </c>
      <c r="AY206" s="145" t="s">
        <v>120</v>
      </c>
    </row>
    <row r="207" spans="1:65" s="13" customFormat="1">
      <c r="B207" s="143"/>
      <c r="D207" s="144" t="s">
        <v>130</v>
      </c>
      <c r="E207" s="145" t="s">
        <v>1</v>
      </c>
      <c r="F207" s="217" t="s">
        <v>312</v>
      </c>
      <c r="G207" s="218"/>
      <c r="H207" s="219">
        <v>25</v>
      </c>
      <c r="I207" s="146"/>
      <c r="L207" s="257"/>
      <c r="M207" s="258"/>
      <c r="N207" s="259"/>
      <c r="O207" s="259"/>
      <c r="P207" s="259"/>
      <c r="Q207" s="259"/>
      <c r="R207" s="259"/>
      <c r="S207" s="259"/>
      <c r="T207" s="260"/>
      <c r="U207" s="218"/>
      <c r="V207" s="218"/>
      <c r="W207" s="218"/>
      <c r="X207" s="218"/>
      <c r="Y207" s="218"/>
      <c r="AT207" s="145" t="s">
        <v>130</v>
      </c>
      <c r="AU207" s="145" t="s">
        <v>128</v>
      </c>
      <c r="AV207" s="13" t="s">
        <v>128</v>
      </c>
      <c r="AW207" s="13" t="s">
        <v>31</v>
      </c>
      <c r="AX207" s="13" t="s">
        <v>74</v>
      </c>
      <c r="AY207" s="145" t="s">
        <v>120</v>
      </c>
    </row>
    <row r="208" spans="1:65" s="15" customFormat="1">
      <c r="B208" s="150"/>
      <c r="D208" s="144" t="s">
        <v>130</v>
      </c>
      <c r="E208" s="151" t="s">
        <v>1</v>
      </c>
      <c r="F208" s="220" t="s">
        <v>137</v>
      </c>
      <c r="G208" s="221"/>
      <c r="H208" s="222">
        <v>480</v>
      </c>
      <c r="I208" s="152"/>
      <c r="L208" s="265"/>
      <c r="M208" s="266"/>
      <c r="N208" s="267"/>
      <c r="O208" s="267"/>
      <c r="P208" s="267"/>
      <c r="Q208" s="267"/>
      <c r="R208" s="267"/>
      <c r="S208" s="267"/>
      <c r="T208" s="268"/>
      <c r="U208" s="221"/>
      <c r="V208" s="221"/>
      <c r="W208" s="221"/>
      <c r="X208" s="221"/>
      <c r="Y208" s="221"/>
      <c r="AT208" s="151" t="s">
        <v>130</v>
      </c>
      <c r="AU208" s="151" t="s">
        <v>128</v>
      </c>
      <c r="AV208" s="15" t="s">
        <v>127</v>
      </c>
      <c r="AW208" s="15" t="s">
        <v>31</v>
      </c>
      <c r="AX208" s="15" t="s">
        <v>82</v>
      </c>
      <c r="AY208" s="151" t="s">
        <v>120</v>
      </c>
    </row>
    <row r="209" spans="1:65" s="2" customFormat="1" ht="33" customHeight="1">
      <c r="A209" s="32"/>
      <c r="B209" s="135"/>
      <c r="C209" s="136" t="s">
        <v>313</v>
      </c>
      <c r="D209" s="136" t="s">
        <v>123</v>
      </c>
      <c r="E209" s="137" t="s">
        <v>314</v>
      </c>
      <c r="F209" s="211" t="s">
        <v>315</v>
      </c>
      <c r="G209" s="212" t="s">
        <v>154</v>
      </c>
      <c r="H209" s="213">
        <v>95</v>
      </c>
      <c r="I209" s="138"/>
      <c r="J209" s="139">
        <f>ROUND(I209*H209,2)</f>
        <v>0</v>
      </c>
      <c r="K209" s="140"/>
      <c r="L209" s="201"/>
      <c r="M209" s="202" t="s">
        <v>1</v>
      </c>
      <c r="N209" s="203" t="s">
        <v>40</v>
      </c>
      <c r="O209" s="204"/>
      <c r="P209" s="205">
        <f>O209*H209</f>
        <v>0</v>
      </c>
      <c r="Q209" s="205">
        <v>0.112</v>
      </c>
      <c r="R209" s="205">
        <f>Q209*H209</f>
        <v>10.64</v>
      </c>
      <c r="S209" s="205">
        <v>0</v>
      </c>
      <c r="T209" s="206">
        <f>S209*H209</f>
        <v>0</v>
      </c>
      <c r="U209" s="207"/>
      <c r="V209" s="207"/>
      <c r="W209" s="207"/>
      <c r="X209" s="207"/>
      <c r="Y209" s="207"/>
      <c r="Z209" s="32"/>
      <c r="AA209" s="32"/>
      <c r="AB209" s="32"/>
      <c r="AC209" s="32"/>
      <c r="AD209" s="32"/>
      <c r="AE209" s="32"/>
      <c r="AR209" s="141" t="s">
        <v>127</v>
      </c>
      <c r="AT209" s="141" t="s">
        <v>123</v>
      </c>
      <c r="AU209" s="141" t="s">
        <v>128</v>
      </c>
      <c r="AY209" s="17" t="s">
        <v>120</v>
      </c>
      <c r="BE209" s="142">
        <f>IF(N209="základná",J209,0)</f>
        <v>0</v>
      </c>
      <c r="BF209" s="142">
        <f>IF(N209="znížená",J209,0)</f>
        <v>0</v>
      </c>
      <c r="BG209" s="142">
        <f>IF(N209="zákl. prenesená",J209,0)</f>
        <v>0</v>
      </c>
      <c r="BH209" s="142">
        <f>IF(N209="zníž. prenesená",J209,0)</f>
        <v>0</v>
      </c>
      <c r="BI209" s="142">
        <f>IF(N209="nulová",J209,0)</f>
        <v>0</v>
      </c>
      <c r="BJ209" s="17" t="s">
        <v>128</v>
      </c>
      <c r="BK209" s="142">
        <f>ROUND(I209*H209,2)</f>
        <v>0</v>
      </c>
      <c r="BL209" s="17" t="s">
        <v>127</v>
      </c>
      <c r="BM209" s="141" t="s">
        <v>316</v>
      </c>
    </row>
    <row r="210" spans="1:65" s="2" customFormat="1" ht="24.25" customHeight="1">
      <c r="A210" s="32"/>
      <c r="B210" s="135"/>
      <c r="C210" s="136" t="s">
        <v>317</v>
      </c>
      <c r="D210" s="136" t="s">
        <v>123</v>
      </c>
      <c r="E210" s="137" t="s">
        <v>318</v>
      </c>
      <c r="F210" s="211" t="s">
        <v>319</v>
      </c>
      <c r="G210" s="212" t="s">
        <v>154</v>
      </c>
      <c r="H210" s="213">
        <v>97</v>
      </c>
      <c r="I210" s="138"/>
      <c r="J210" s="139">
        <f>ROUND(I210*H210,2)</f>
        <v>0</v>
      </c>
      <c r="K210" s="140"/>
      <c r="L210" s="201"/>
      <c r="M210" s="202" t="s">
        <v>1</v>
      </c>
      <c r="N210" s="203" t="s">
        <v>40</v>
      </c>
      <c r="O210" s="204"/>
      <c r="P210" s="205">
        <f>O210*H210</f>
        <v>0</v>
      </c>
      <c r="Q210" s="205">
        <v>0.112</v>
      </c>
      <c r="R210" s="205">
        <f>Q210*H210</f>
        <v>10.864000000000001</v>
      </c>
      <c r="S210" s="205">
        <v>0</v>
      </c>
      <c r="T210" s="206">
        <f>S210*H210</f>
        <v>0</v>
      </c>
      <c r="U210" s="207"/>
      <c r="V210" s="207"/>
      <c r="W210" s="207"/>
      <c r="X210" s="207"/>
      <c r="Y210" s="207"/>
      <c r="Z210" s="32"/>
      <c r="AA210" s="32"/>
      <c r="AB210" s="32"/>
      <c r="AC210" s="32"/>
      <c r="AD210" s="32"/>
      <c r="AE210" s="32"/>
      <c r="AR210" s="141" t="s">
        <v>127</v>
      </c>
      <c r="AT210" s="141" t="s">
        <v>123</v>
      </c>
      <c r="AU210" s="141" t="s">
        <v>128</v>
      </c>
      <c r="AY210" s="17" t="s">
        <v>120</v>
      </c>
      <c r="BE210" s="142">
        <f>IF(N210="základná",J210,0)</f>
        <v>0</v>
      </c>
      <c r="BF210" s="142">
        <f>IF(N210="znížená",J210,0)</f>
        <v>0</v>
      </c>
      <c r="BG210" s="142">
        <f>IF(N210="zákl. prenesená",J210,0)</f>
        <v>0</v>
      </c>
      <c r="BH210" s="142">
        <f>IF(N210="zníž. prenesená",J210,0)</f>
        <v>0</v>
      </c>
      <c r="BI210" s="142">
        <f>IF(N210="nulová",J210,0)</f>
        <v>0</v>
      </c>
      <c r="BJ210" s="17" t="s">
        <v>128</v>
      </c>
      <c r="BK210" s="142">
        <f>ROUND(I210*H210,2)</f>
        <v>0</v>
      </c>
      <c r="BL210" s="17" t="s">
        <v>127</v>
      </c>
      <c r="BM210" s="141" t="s">
        <v>320</v>
      </c>
    </row>
    <row r="211" spans="1:65" s="2" customFormat="1" ht="16.5" customHeight="1">
      <c r="A211" s="32"/>
      <c r="B211" s="135"/>
      <c r="C211" s="153" t="s">
        <v>321</v>
      </c>
      <c r="D211" s="153" t="s">
        <v>161</v>
      </c>
      <c r="E211" s="154" t="s">
        <v>322</v>
      </c>
      <c r="F211" s="208" t="s">
        <v>323</v>
      </c>
      <c r="G211" s="209" t="s">
        <v>154</v>
      </c>
      <c r="H211" s="210">
        <v>200</v>
      </c>
      <c r="I211" s="155"/>
      <c r="J211" s="156">
        <f>ROUND(I211*H211,2)</f>
        <v>0</v>
      </c>
      <c r="K211" s="157"/>
      <c r="L211" s="269"/>
      <c r="M211" s="270" t="s">
        <v>1</v>
      </c>
      <c r="N211" s="271" t="s">
        <v>40</v>
      </c>
      <c r="O211" s="204"/>
      <c r="P211" s="205">
        <f>O211*H211</f>
        <v>0</v>
      </c>
      <c r="Q211" s="205">
        <v>0.13800000000000001</v>
      </c>
      <c r="R211" s="205">
        <f>Q211*H211</f>
        <v>27.6</v>
      </c>
      <c r="S211" s="205">
        <v>0</v>
      </c>
      <c r="T211" s="206">
        <f>S211*H211</f>
        <v>0</v>
      </c>
      <c r="U211" s="207"/>
      <c r="V211" s="207"/>
      <c r="W211" s="207"/>
      <c r="X211" s="207"/>
      <c r="Y211" s="207"/>
      <c r="Z211" s="32"/>
      <c r="AA211" s="32"/>
      <c r="AB211" s="32"/>
      <c r="AC211" s="32"/>
      <c r="AD211" s="32"/>
      <c r="AE211" s="32"/>
      <c r="AR211" s="141" t="s">
        <v>160</v>
      </c>
      <c r="AT211" s="141" t="s">
        <v>161</v>
      </c>
      <c r="AU211" s="141" t="s">
        <v>128</v>
      </c>
      <c r="AY211" s="17" t="s">
        <v>120</v>
      </c>
      <c r="BE211" s="142">
        <f>IF(N211="základná",J211,0)</f>
        <v>0</v>
      </c>
      <c r="BF211" s="142">
        <f>IF(N211="znížená",J211,0)</f>
        <v>0</v>
      </c>
      <c r="BG211" s="142">
        <f>IF(N211="zákl. prenesená",J211,0)</f>
        <v>0</v>
      </c>
      <c r="BH211" s="142">
        <f>IF(N211="zníž. prenesená",J211,0)</f>
        <v>0</v>
      </c>
      <c r="BI211" s="142">
        <f>IF(N211="nulová",J211,0)</f>
        <v>0</v>
      </c>
      <c r="BJ211" s="17" t="s">
        <v>128</v>
      </c>
      <c r="BK211" s="142">
        <f>ROUND(I211*H211,2)</f>
        <v>0</v>
      </c>
      <c r="BL211" s="17" t="s">
        <v>127</v>
      </c>
      <c r="BM211" s="141" t="s">
        <v>324</v>
      </c>
    </row>
    <row r="212" spans="1:65" s="13" customFormat="1">
      <c r="B212" s="143"/>
      <c r="D212" s="144" t="s">
        <v>130</v>
      </c>
      <c r="E212" s="145" t="s">
        <v>1</v>
      </c>
      <c r="F212" s="217" t="s">
        <v>325</v>
      </c>
      <c r="G212" s="218"/>
      <c r="H212" s="219">
        <v>192</v>
      </c>
      <c r="I212" s="146"/>
      <c r="L212" s="257"/>
      <c r="M212" s="258"/>
      <c r="N212" s="259"/>
      <c r="O212" s="259"/>
      <c r="P212" s="259"/>
      <c r="Q212" s="259"/>
      <c r="R212" s="259"/>
      <c r="S212" s="259"/>
      <c r="T212" s="260"/>
      <c r="U212" s="218"/>
      <c r="V212" s="218"/>
      <c r="W212" s="218"/>
      <c r="X212" s="218"/>
      <c r="Y212" s="218"/>
      <c r="AT212" s="145" t="s">
        <v>130</v>
      </c>
      <c r="AU212" s="145" t="s">
        <v>128</v>
      </c>
      <c r="AV212" s="13" t="s">
        <v>128</v>
      </c>
      <c r="AW212" s="13" t="s">
        <v>31</v>
      </c>
      <c r="AX212" s="13" t="s">
        <v>74</v>
      </c>
      <c r="AY212" s="145" t="s">
        <v>120</v>
      </c>
    </row>
    <row r="213" spans="1:65" s="13" customFormat="1">
      <c r="B213" s="143"/>
      <c r="D213" s="144" t="s">
        <v>130</v>
      </c>
      <c r="E213" s="145" t="s">
        <v>1</v>
      </c>
      <c r="F213" s="217" t="s">
        <v>326</v>
      </c>
      <c r="G213" s="218"/>
      <c r="H213" s="219">
        <v>8</v>
      </c>
      <c r="I213" s="146"/>
      <c r="L213" s="257"/>
      <c r="M213" s="258"/>
      <c r="N213" s="259"/>
      <c r="O213" s="259"/>
      <c r="P213" s="259"/>
      <c r="Q213" s="259"/>
      <c r="R213" s="259"/>
      <c r="S213" s="259"/>
      <c r="T213" s="260"/>
      <c r="U213" s="218"/>
      <c r="V213" s="218"/>
      <c r="W213" s="218"/>
      <c r="X213" s="218"/>
      <c r="Y213" s="218"/>
      <c r="AT213" s="145" t="s">
        <v>130</v>
      </c>
      <c r="AU213" s="145" t="s">
        <v>128</v>
      </c>
      <c r="AV213" s="13" t="s">
        <v>128</v>
      </c>
      <c r="AW213" s="13" t="s">
        <v>31</v>
      </c>
      <c r="AX213" s="13" t="s">
        <v>74</v>
      </c>
      <c r="AY213" s="145" t="s">
        <v>120</v>
      </c>
    </row>
    <row r="214" spans="1:65" s="15" customFormat="1">
      <c r="B214" s="150"/>
      <c r="D214" s="144" t="s">
        <v>130</v>
      </c>
      <c r="E214" s="151" t="s">
        <v>1</v>
      </c>
      <c r="F214" s="220" t="s">
        <v>137</v>
      </c>
      <c r="G214" s="221"/>
      <c r="H214" s="222">
        <v>200</v>
      </c>
      <c r="I214" s="152"/>
      <c r="L214" s="265"/>
      <c r="M214" s="266"/>
      <c r="N214" s="267"/>
      <c r="O214" s="267"/>
      <c r="P214" s="267"/>
      <c r="Q214" s="267"/>
      <c r="R214" s="267"/>
      <c r="S214" s="267"/>
      <c r="T214" s="268"/>
      <c r="U214" s="221"/>
      <c r="V214" s="221"/>
      <c r="W214" s="221"/>
      <c r="X214" s="221"/>
      <c r="Y214" s="221"/>
      <c r="AT214" s="151" t="s">
        <v>130</v>
      </c>
      <c r="AU214" s="151" t="s">
        <v>128</v>
      </c>
      <c r="AV214" s="15" t="s">
        <v>127</v>
      </c>
      <c r="AW214" s="15" t="s">
        <v>31</v>
      </c>
      <c r="AX214" s="15" t="s">
        <v>82</v>
      </c>
      <c r="AY214" s="151" t="s">
        <v>120</v>
      </c>
    </row>
    <row r="215" spans="1:65" s="12" customFormat="1" ht="22.9" customHeight="1">
      <c r="B215" s="126"/>
      <c r="D215" s="127" t="s">
        <v>73</v>
      </c>
      <c r="E215" s="133" t="s">
        <v>327</v>
      </c>
      <c r="F215" s="223" t="s">
        <v>328</v>
      </c>
      <c r="G215" s="224"/>
      <c r="H215" s="224"/>
      <c r="I215" s="129"/>
      <c r="J215" s="134">
        <f>BK215</f>
        <v>0</v>
      </c>
      <c r="L215" s="252"/>
      <c r="M215" s="253"/>
      <c r="N215" s="254"/>
      <c r="O215" s="254"/>
      <c r="P215" s="255">
        <f>SUM(P216:P234)</f>
        <v>0</v>
      </c>
      <c r="Q215" s="254"/>
      <c r="R215" s="255">
        <f>SUM(R216:R234)</f>
        <v>1132.3857680000001</v>
      </c>
      <c r="S215" s="254"/>
      <c r="T215" s="256">
        <f>SUM(T216:T234)</f>
        <v>0</v>
      </c>
      <c r="U215" s="224"/>
      <c r="V215" s="224"/>
      <c r="W215" s="224"/>
      <c r="X215" s="224"/>
      <c r="Y215" s="224"/>
      <c r="AR215" s="127" t="s">
        <v>82</v>
      </c>
      <c r="AT215" s="131" t="s">
        <v>73</v>
      </c>
      <c r="AU215" s="131" t="s">
        <v>82</v>
      </c>
      <c r="AY215" s="127" t="s">
        <v>120</v>
      </c>
      <c r="BK215" s="132">
        <f>SUM(BK216:BK234)</f>
        <v>0</v>
      </c>
    </row>
    <row r="216" spans="1:65" s="2" customFormat="1" ht="21.75" customHeight="1">
      <c r="A216" s="32"/>
      <c r="B216" s="135"/>
      <c r="C216" s="136" t="s">
        <v>329</v>
      </c>
      <c r="D216" s="136" t="s">
        <v>123</v>
      </c>
      <c r="E216" s="137" t="s">
        <v>239</v>
      </c>
      <c r="F216" s="211" t="s">
        <v>240</v>
      </c>
      <c r="G216" s="212" t="s">
        <v>154</v>
      </c>
      <c r="H216" s="213">
        <v>618</v>
      </c>
      <c r="I216" s="138"/>
      <c r="J216" s="139">
        <f>ROUND(I216*H216,2)</f>
        <v>0</v>
      </c>
      <c r="K216" s="140"/>
      <c r="L216" s="201"/>
      <c r="M216" s="202" t="s">
        <v>1</v>
      </c>
      <c r="N216" s="203" t="s">
        <v>40</v>
      </c>
      <c r="O216" s="204"/>
      <c r="P216" s="205">
        <f>O216*H216</f>
        <v>0</v>
      </c>
      <c r="Q216" s="205">
        <v>0</v>
      </c>
      <c r="R216" s="205">
        <f>Q216*H216</f>
        <v>0</v>
      </c>
      <c r="S216" s="205">
        <v>0</v>
      </c>
      <c r="T216" s="206">
        <f>S216*H216</f>
        <v>0</v>
      </c>
      <c r="U216" s="207"/>
      <c r="V216" s="207"/>
      <c r="W216" s="207"/>
      <c r="X216" s="207"/>
      <c r="Y216" s="207"/>
      <c r="Z216" s="32"/>
      <c r="AA216" s="32"/>
      <c r="AB216" s="32"/>
      <c r="AC216" s="32"/>
      <c r="AD216" s="32"/>
      <c r="AE216" s="32"/>
      <c r="AR216" s="141" t="s">
        <v>127</v>
      </c>
      <c r="AT216" s="141" t="s">
        <v>123</v>
      </c>
      <c r="AU216" s="141" t="s">
        <v>128</v>
      </c>
      <c r="AY216" s="17" t="s">
        <v>120</v>
      </c>
      <c r="BE216" s="142">
        <f>IF(N216="základná",J216,0)</f>
        <v>0</v>
      </c>
      <c r="BF216" s="142">
        <f>IF(N216="znížená",J216,0)</f>
        <v>0</v>
      </c>
      <c r="BG216" s="142">
        <f>IF(N216="zákl. prenesená",J216,0)</f>
        <v>0</v>
      </c>
      <c r="BH216" s="142">
        <f>IF(N216="zníž. prenesená",J216,0)</f>
        <v>0</v>
      </c>
      <c r="BI216" s="142">
        <f>IF(N216="nulová",J216,0)</f>
        <v>0</v>
      </c>
      <c r="BJ216" s="17" t="s">
        <v>128</v>
      </c>
      <c r="BK216" s="142">
        <f>ROUND(I216*H216,2)</f>
        <v>0</v>
      </c>
      <c r="BL216" s="17" t="s">
        <v>127</v>
      </c>
      <c r="BM216" s="141" t="s">
        <v>330</v>
      </c>
    </row>
    <row r="217" spans="1:65" s="2" customFormat="1" ht="24.25" customHeight="1">
      <c r="A217" s="32"/>
      <c r="B217" s="135"/>
      <c r="C217" s="136" t="s">
        <v>331</v>
      </c>
      <c r="D217" s="136" t="s">
        <v>123</v>
      </c>
      <c r="E217" s="137" t="s">
        <v>243</v>
      </c>
      <c r="F217" s="211" t="s">
        <v>244</v>
      </c>
      <c r="G217" s="212" t="s">
        <v>154</v>
      </c>
      <c r="H217" s="213">
        <v>618</v>
      </c>
      <c r="I217" s="138"/>
      <c r="J217" s="139">
        <f>ROUND(I217*H217,2)</f>
        <v>0</v>
      </c>
      <c r="K217" s="140"/>
      <c r="L217" s="201"/>
      <c r="M217" s="202" t="s">
        <v>1</v>
      </c>
      <c r="N217" s="203" t="s">
        <v>40</v>
      </c>
      <c r="O217" s="204"/>
      <c r="P217" s="205">
        <f>O217*H217</f>
        <v>0</v>
      </c>
      <c r="Q217" s="205">
        <v>3.0000000000000001E-5</v>
      </c>
      <c r="R217" s="205">
        <f>Q217*H217</f>
        <v>1.8540000000000001E-2</v>
      </c>
      <c r="S217" s="205">
        <v>0</v>
      </c>
      <c r="T217" s="206">
        <f>S217*H217</f>
        <v>0</v>
      </c>
      <c r="U217" s="207"/>
      <c r="V217" s="207"/>
      <c r="W217" s="207"/>
      <c r="X217" s="207"/>
      <c r="Y217" s="207"/>
      <c r="Z217" s="32"/>
      <c r="AA217" s="32"/>
      <c r="AB217" s="32"/>
      <c r="AC217" s="32"/>
      <c r="AD217" s="32"/>
      <c r="AE217" s="32"/>
      <c r="AR217" s="141" t="s">
        <v>127</v>
      </c>
      <c r="AT217" s="141" t="s">
        <v>123</v>
      </c>
      <c r="AU217" s="141" t="s">
        <v>128</v>
      </c>
      <c r="AY217" s="17" t="s">
        <v>120</v>
      </c>
      <c r="BE217" s="142">
        <f>IF(N217="základná",J217,0)</f>
        <v>0</v>
      </c>
      <c r="BF217" s="142">
        <f>IF(N217="znížená",J217,0)</f>
        <v>0</v>
      </c>
      <c r="BG217" s="142">
        <f>IF(N217="zákl. prenesená",J217,0)</f>
        <v>0</v>
      </c>
      <c r="BH217" s="142">
        <f>IF(N217="zníž. prenesená",J217,0)</f>
        <v>0</v>
      </c>
      <c r="BI217" s="142">
        <f>IF(N217="nulová",J217,0)</f>
        <v>0</v>
      </c>
      <c r="BJ217" s="17" t="s">
        <v>128</v>
      </c>
      <c r="BK217" s="142">
        <f>ROUND(I217*H217,2)</f>
        <v>0</v>
      </c>
      <c r="BL217" s="17" t="s">
        <v>127</v>
      </c>
      <c r="BM217" s="141" t="s">
        <v>332</v>
      </c>
    </row>
    <row r="218" spans="1:65" s="2" customFormat="1" ht="16.5" customHeight="1">
      <c r="A218" s="32"/>
      <c r="B218" s="135"/>
      <c r="C218" s="153" t="s">
        <v>333</v>
      </c>
      <c r="D218" s="153" t="s">
        <v>161</v>
      </c>
      <c r="E218" s="154" t="s">
        <v>247</v>
      </c>
      <c r="F218" s="208" t="s">
        <v>248</v>
      </c>
      <c r="G218" s="209" t="s">
        <v>154</v>
      </c>
      <c r="H218" s="210">
        <v>679.8</v>
      </c>
      <c r="I218" s="155"/>
      <c r="J218" s="156">
        <f>ROUND(I218*H218,2)</f>
        <v>0</v>
      </c>
      <c r="K218" s="157"/>
      <c r="L218" s="269"/>
      <c r="M218" s="270" t="s">
        <v>1</v>
      </c>
      <c r="N218" s="271" t="s">
        <v>40</v>
      </c>
      <c r="O218" s="204"/>
      <c r="P218" s="205">
        <f>O218*H218</f>
        <v>0</v>
      </c>
      <c r="Q218" s="205">
        <v>2.0000000000000001E-4</v>
      </c>
      <c r="R218" s="205">
        <f>Q218*H218</f>
        <v>0.13596</v>
      </c>
      <c r="S218" s="205">
        <v>0</v>
      </c>
      <c r="T218" s="206">
        <f>S218*H218</f>
        <v>0</v>
      </c>
      <c r="U218" s="207"/>
      <c r="V218" s="207"/>
      <c r="W218" s="207"/>
      <c r="X218" s="207"/>
      <c r="Y218" s="207"/>
      <c r="Z218" s="32"/>
      <c r="AA218" s="32"/>
      <c r="AB218" s="32"/>
      <c r="AC218" s="32"/>
      <c r="AD218" s="32"/>
      <c r="AE218" s="32"/>
      <c r="AR218" s="141" t="s">
        <v>160</v>
      </c>
      <c r="AT218" s="141" t="s">
        <v>161</v>
      </c>
      <c r="AU218" s="141" t="s">
        <v>128</v>
      </c>
      <c r="AY218" s="17" t="s">
        <v>120</v>
      </c>
      <c r="BE218" s="142">
        <f>IF(N218="základná",J218,0)</f>
        <v>0</v>
      </c>
      <c r="BF218" s="142">
        <f>IF(N218="znížená",J218,0)</f>
        <v>0</v>
      </c>
      <c r="BG218" s="142">
        <f>IF(N218="zákl. prenesená",J218,0)</f>
        <v>0</v>
      </c>
      <c r="BH218" s="142">
        <f>IF(N218="zníž. prenesená",J218,0)</f>
        <v>0</v>
      </c>
      <c r="BI218" s="142">
        <f>IF(N218="nulová",J218,0)</f>
        <v>0</v>
      </c>
      <c r="BJ218" s="17" t="s">
        <v>128</v>
      </c>
      <c r="BK218" s="142">
        <f>ROUND(I218*H218,2)</f>
        <v>0</v>
      </c>
      <c r="BL218" s="17" t="s">
        <v>127</v>
      </c>
      <c r="BM218" s="141" t="s">
        <v>334</v>
      </c>
    </row>
    <row r="219" spans="1:65" s="13" customFormat="1">
      <c r="B219" s="143"/>
      <c r="D219" s="144" t="s">
        <v>130</v>
      </c>
      <c r="F219" s="217" t="s">
        <v>335</v>
      </c>
      <c r="G219" s="218"/>
      <c r="H219" s="219">
        <v>679.8</v>
      </c>
      <c r="I219" s="146"/>
      <c r="L219" s="257"/>
      <c r="M219" s="258"/>
      <c r="N219" s="259"/>
      <c r="O219" s="259"/>
      <c r="P219" s="259"/>
      <c r="Q219" s="259"/>
      <c r="R219" s="259"/>
      <c r="S219" s="259"/>
      <c r="T219" s="260"/>
      <c r="U219" s="218"/>
      <c r="V219" s="218"/>
      <c r="W219" s="218"/>
      <c r="X219" s="218"/>
      <c r="Y219" s="218"/>
      <c r="AT219" s="145" t="s">
        <v>130</v>
      </c>
      <c r="AU219" s="145" t="s">
        <v>128</v>
      </c>
      <c r="AV219" s="13" t="s">
        <v>128</v>
      </c>
      <c r="AW219" s="13" t="s">
        <v>3</v>
      </c>
      <c r="AX219" s="13" t="s">
        <v>82</v>
      </c>
      <c r="AY219" s="145" t="s">
        <v>120</v>
      </c>
    </row>
    <row r="220" spans="1:65" s="2" customFormat="1" ht="24.25" customHeight="1">
      <c r="A220" s="32"/>
      <c r="B220" s="135"/>
      <c r="C220" s="136" t="s">
        <v>336</v>
      </c>
      <c r="D220" s="136" t="s">
        <v>123</v>
      </c>
      <c r="E220" s="137" t="s">
        <v>337</v>
      </c>
      <c r="F220" s="211" t="s">
        <v>338</v>
      </c>
      <c r="G220" s="212" t="s">
        <v>154</v>
      </c>
      <c r="H220" s="213">
        <v>679.8</v>
      </c>
      <c r="I220" s="138"/>
      <c r="J220" s="139">
        <f>ROUND(I220*H220,2)</f>
        <v>0</v>
      </c>
      <c r="K220" s="140"/>
      <c r="L220" s="201"/>
      <c r="M220" s="202" t="s">
        <v>1</v>
      </c>
      <c r="N220" s="203" t="s">
        <v>40</v>
      </c>
      <c r="O220" s="204"/>
      <c r="P220" s="205">
        <f>O220*H220</f>
        <v>0</v>
      </c>
      <c r="Q220" s="205">
        <v>2.5799999999999998E-3</v>
      </c>
      <c r="R220" s="205">
        <f>Q220*H220</f>
        <v>1.7538839999999998</v>
      </c>
      <c r="S220" s="205">
        <v>0</v>
      </c>
      <c r="T220" s="206">
        <f>S220*H220</f>
        <v>0</v>
      </c>
      <c r="U220" s="207"/>
      <c r="V220" s="207"/>
      <c r="W220" s="207"/>
      <c r="X220" s="207"/>
      <c r="Y220" s="207"/>
      <c r="Z220" s="32"/>
      <c r="AA220" s="32"/>
      <c r="AB220" s="32"/>
      <c r="AC220" s="32"/>
      <c r="AD220" s="32"/>
      <c r="AE220" s="32"/>
      <c r="AR220" s="141" t="s">
        <v>127</v>
      </c>
      <c r="AT220" s="141" t="s">
        <v>123</v>
      </c>
      <c r="AU220" s="141" t="s">
        <v>128</v>
      </c>
      <c r="AY220" s="17" t="s">
        <v>120</v>
      </c>
      <c r="BE220" s="142">
        <f>IF(N220="základná",J220,0)</f>
        <v>0</v>
      </c>
      <c r="BF220" s="142">
        <f>IF(N220="znížená",J220,0)</f>
        <v>0</v>
      </c>
      <c r="BG220" s="142">
        <f>IF(N220="zákl. prenesená",J220,0)</f>
        <v>0</v>
      </c>
      <c r="BH220" s="142">
        <f>IF(N220="zníž. prenesená",J220,0)</f>
        <v>0</v>
      </c>
      <c r="BI220" s="142">
        <f>IF(N220="nulová",J220,0)</f>
        <v>0</v>
      </c>
      <c r="BJ220" s="17" t="s">
        <v>128</v>
      </c>
      <c r="BK220" s="142">
        <f>ROUND(I220*H220,2)</f>
        <v>0</v>
      </c>
      <c r="BL220" s="17" t="s">
        <v>127</v>
      </c>
      <c r="BM220" s="141" t="s">
        <v>339</v>
      </c>
    </row>
    <row r="221" spans="1:65" s="13" customFormat="1">
      <c r="B221" s="143"/>
      <c r="D221" s="144" t="s">
        <v>130</v>
      </c>
      <c r="E221" s="145" t="s">
        <v>1</v>
      </c>
      <c r="F221" s="217" t="s">
        <v>340</v>
      </c>
      <c r="G221" s="218"/>
      <c r="H221" s="219">
        <v>618</v>
      </c>
      <c r="I221" s="146"/>
      <c r="L221" s="257"/>
      <c r="M221" s="258"/>
      <c r="N221" s="259"/>
      <c r="O221" s="259"/>
      <c r="P221" s="259"/>
      <c r="Q221" s="259"/>
      <c r="R221" s="259"/>
      <c r="S221" s="259"/>
      <c r="T221" s="260"/>
      <c r="U221" s="218"/>
      <c r="V221" s="218"/>
      <c r="W221" s="218"/>
      <c r="X221" s="218"/>
      <c r="Y221" s="218"/>
      <c r="AT221" s="145" t="s">
        <v>130</v>
      </c>
      <c r="AU221" s="145" t="s">
        <v>128</v>
      </c>
      <c r="AV221" s="13" t="s">
        <v>128</v>
      </c>
      <c r="AW221" s="13" t="s">
        <v>31</v>
      </c>
      <c r="AX221" s="13" t="s">
        <v>74</v>
      </c>
      <c r="AY221" s="145" t="s">
        <v>120</v>
      </c>
    </row>
    <row r="222" spans="1:65" s="13" customFormat="1">
      <c r="B222" s="143"/>
      <c r="D222" s="144" t="s">
        <v>130</v>
      </c>
      <c r="E222" s="145" t="s">
        <v>1</v>
      </c>
      <c r="F222" s="217" t="s">
        <v>341</v>
      </c>
      <c r="G222" s="218"/>
      <c r="H222" s="219">
        <v>61.8</v>
      </c>
      <c r="I222" s="146"/>
      <c r="L222" s="257"/>
      <c r="M222" s="258"/>
      <c r="N222" s="259"/>
      <c r="O222" s="259"/>
      <c r="P222" s="259"/>
      <c r="Q222" s="259"/>
      <c r="R222" s="259"/>
      <c r="S222" s="259"/>
      <c r="T222" s="260"/>
      <c r="U222" s="218"/>
      <c r="V222" s="218"/>
      <c r="W222" s="218"/>
      <c r="X222" s="218"/>
      <c r="Y222" s="218"/>
      <c r="AT222" s="145" t="s">
        <v>130</v>
      </c>
      <c r="AU222" s="145" t="s">
        <v>128</v>
      </c>
      <c r="AV222" s="13" t="s">
        <v>128</v>
      </c>
      <c r="AW222" s="13" t="s">
        <v>31</v>
      </c>
      <c r="AX222" s="13" t="s">
        <v>74</v>
      </c>
      <c r="AY222" s="145" t="s">
        <v>120</v>
      </c>
    </row>
    <row r="223" spans="1:65" s="15" customFormat="1">
      <c r="B223" s="150"/>
      <c r="D223" s="144" t="s">
        <v>130</v>
      </c>
      <c r="E223" s="151" t="s">
        <v>1</v>
      </c>
      <c r="F223" s="220" t="s">
        <v>137</v>
      </c>
      <c r="G223" s="221"/>
      <c r="H223" s="222">
        <v>679.8</v>
      </c>
      <c r="I223" s="152"/>
      <c r="L223" s="265"/>
      <c r="M223" s="266"/>
      <c r="N223" s="267"/>
      <c r="O223" s="267"/>
      <c r="P223" s="267"/>
      <c r="Q223" s="267"/>
      <c r="R223" s="267"/>
      <c r="S223" s="267"/>
      <c r="T223" s="268"/>
      <c r="U223" s="221"/>
      <c r="V223" s="221"/>
      <c r="W223" s="221"/>
      <c r="X223" s="221"/>
      <c r="Y223" s="221"/>
      <c r="AT223" s="151" t="s">
        <v>130</v>
      </c>
      <c r="AU223" s="151" t="s">
        <v>128</v>
      </c>
      <c r="AV223" s="15" t="s">
        <v>127</v>
      </c>
      <c r="AW223" s="15" t="s">
        <v>31</v>
      </c>
      <c r="AX223" s="15" t="s">
        <v>82</v>
      </c>
      <c r="AY223" s="151" t="s">
        <v>120</v>
      </c>
    </row>
    <row r="224" spans="1:65" s="2" customFormat="1" ht="16.5" customHeight="1">
      <c r="A224" s="32"/>
      <c r="B224" s="135"/>
      <c r="C224" s="136" t="s">
        <v>342</v>
      </c>
      <c r="D224" s="136" t="s">
        <v>123</v>
      </c>
      <c r="E224" s="137" t="s">
        <v>343</v>
      </c>
      <c r="F224" s="211" t="s">
        <v>344</v>
      </c>
      <c r="G224" s="212" t="s">
        <v>187</v>
      </c>
      <c r="H224" s="213">
        <v>200</v>
      </c>
      <c r="I224" s="138"/>
      <c r="J224" s="139">
        <f>ROUND(I224*H224,2)</f>
        <v>0</v>
      </c>
      <c r="K224" s="140"/>
      <c r="L224" s="201"/>
      <c r="M224" s="202" t="s">
        <v>1</v>
      </c>
      <c r="N224" s="203" t="s">
        <v>40</v>
      </c>
      <c r="O224" s="204"/>
      <c r="P224" s="205">
        <f>O224*H224</f>
        <v>0</v>
      </c>
      <c r="Q224" s="205">
        <v>2.0500000000000002E-3</v>
      </c>
      <c r="R224" s="205">
        <f>Q224*H224</f>
        <v>0.41000000000000003</v>
      </c>
      <c r="S224" s="205">
        <v>0</v>
      </c>
      <c r="T224" s="206">
        <f>S224*H224</f>
        <v>0</v>
      </c>
      <c r="U224" s="207"/>
      <c r="V224" s="207"/>
      <c r="W224" s="207"/>
      <c r="X224" s="207"/>
      <c r="Y224" s="207"/>
      <c r="Z224" s="32"/>
      <c r="AA224" s="32"/>
      <c r="AB224" s="32"/>
      <c r="AC224" s="32"/>
      <c r="AD224" s="32"/>
      <c r="AE224" s="32"/>
      <c r="AR224" s="141" t="s">
        <v>127</v>
      </c>
      <c r="AT224" s="141" t="s">
        <v>123</v>
      </c>
      <c r="AU224" s="141" t="s">
        <v>128</v>
      </c>
      <c r="AY224" s="17" t="s">
        <v>120</v>
      </c>
      <c r="BE224" s="142">
        <f>IF(N224="základná",J224,0)</f>
        <v>0</v>
      </c>
      <c r="BF224" s="142">
        <f>IF(N224="znížená",J224,0)</f>
        <v>0</v>
      </c>
      <c r="BG224" s="142">
        <f>IF(N224="zákl. prenesená",J224,0)</f>
        <v>0</v>
      </c>
      <c r="BH224" s="142">
        <f>IF(N224="zníž. prenesená",J224,0)</f>
        <v>0</v>
      </c>
      <c r="BI224" s="142">
        <f>IF(N224="nulová",J224,0)</f>
        <v>0</v>
      </c>
      <c r="BJ224" s="17" t="s">
        <v>128</v>
      </c>
      <c r="BK224" s="142">
        <f>ROUND(I224*H224,2)</f>
        <v>0</v>
      </c>
      <c r="BL224" s="17" t="s">
        <v>127</v>
      </c>
      <c r="BM224" s="141" t="s">
        <v>345</v>
      </c>
    </row>
    <row r="225" spans="1:65" s="2" customFormat="1" ht="24.25" customHeight="1">
      <c r="A225" s="32"/>
      <c r="B225" s="135"/>
      <c r="C225" s="136" t="s">
        <v>346</v>
      </c>
      <c r="D225" s="136" t="s">
        <v>123</v>
      </c>
      <c r="E225" s="137" t="s">
        <v>251</v>
      </c>
      <c r="F225" s="211" t="s">
        <v>252</v>
      </c>
      <c r="G225" s="212" t="s">
        <v>154</v>
      </c>
      <c r="H225" s="213">
        <v>618</v>
      </c>
      <c r="I225" s="138"/>
      <c r="J225" s="139">
        <f>ROUND(I225*H225,2)</f>
        <v>0</v>
      </c>
      <c r="K225" s="140"/>
      <c r="L225" s="201"/>
      <c r="M225" s="202" t="s">
        <v>1</v>
      </c>
      <c r="N225" s="203" t="s">
        <v>40</v>
      </c>
      <c r="O225" s="204"/>
      <c r="P225" s="205">
        <f>O225*H225</f>
        <v>0</v>
      </c>
      <c r="Q225" s="205">
        <v>0.37080000000000002</v>
      </c>
      <c r="R225" s="205">
        <f>Q225*H225</f>
        <v>229.15440000000001</v>
      </c>
      <c r="S225" s="205">
        <v>0</v>
      </c>
      <c r="T225" s="206">
        <f>S225*H225</f>
        <v>0</v>
      </c>
      <c r="U225" s="207"/>
      <c r="V225" s="207"/>
      <c r="W225" s="207"/>
      <c r="X225" s="207"/>
      <c r="Y225" s="207"/>
      <c r="Z225" s="32"/>
      <c r="AA225" s="32"/>
      <c r="AB225" s="32"/>
      <c r="AC225" s="32"/>
      <c r="AD225" s="32"/>
      <c r="AE225" s="32"/>
      <c r="AR225" s="141" t="s">
        <v>127</v>
      </c>
      <c r="AT225" s="141" t="s">
        <v>123</v>
      </c>
      <c r="AU225" s="141" t="s">
        <v>128</v>
      </c>
      <c r="AY225" s="17" t="s">
        <v>120</v>
      </c>
      <c r="BE225" s="142">
        <f>IF(N225="základná",J225,0)</f>
        <v>0</v>
      </c>
      <c r="BF225" s="142">
        <f>IF(N225="znížená",J225,0)</f>
        <v>0</v>
      </c>
      <c r="BG225" s="142">
        <f>IF(N225="zákl. prenesená",J225,0)</f>
        <v>0</v>
      </c>
      <c r="BH225" s="142">
        <f>IF(N225="zníž. prenesená",J225,0)</f>
        <v>0</v>
      </c>
      <c r="BI225" s="142">
        <f>IF(N225="nulová",J225,0)</f>
        <v>0</v>
      </c>
      <c r="BJ225" s="17" t="s">
        <v>128</v>
      </c>
      <c r="BK225" s="142">
        <f>ROUND(I225*H225,2)</f>
        <v>0</v>
      </c>
      <c r="BL225" s="17" t="s">
        <v>127</v>
      </c>
      <c r="BM225" s="141" t="s">
        <v>347</v>
      </c>
    </row>
    <row r="226" spans="1:65" s="13" customFormat="1">
      <c r="B226" s="143"/>
      <c r="D226" s="144" t="s">
        <v>130</v>
      </c>
      <c r="E226" s="145" t="s">
        <v>1</v>
      </c>
      <c r="F226" s="217" t="s">
        <v>348</v>
      </c>
      <c r="G226" s="218"/>
      <c r="H226" s="219">
        <v>618</v>
      </c>
      <c r="I226" s="146"/>
      <c r="L226" s="257"/>
      <c r="M226" s="258"/>
      <c r="N226" s="259"/>
      <c r="O226" s="259"/>
      <c r="P226" s="259"/>
      <c r="Q226" s="259"/>
      <c r="R226" s="259"/>
      <c r="S226" s="259"/>
      <c r="T226" s="260"/>
      <c r="U226" s="218"/>
      <c r="V226" s="218"/>
      <c r="W226" s="218"/>
      <c r="X226" s="218"/>
      <c r="Y226" s="218"/>
      <c r="AT226" s="145" t="s">
        <v>130</v>
      </c>
      <c r="AU226" s="145" t="s">
        <v>128</v>
      </c>
      <c r="AV226" s="13" t="s">
        <v>128</v>
      </c>
      <c r="AW226" s="13" t="s">
        <v>31</v>
      </c>
      <c r="AX226" s="13" t="s">
        <v>82</v>
      </c>
      <c r="AY226" s="145" t="s">
        <v>120</v>
      </c>
    </row>
    <row r="227" spans="1:65" s="2" customFormat="1" ht="24.25" customHeight="1">
      <c r="A227" s="32"/>
      <c r="B227" s="135"/>
      <c r="C227" s="136" t="s">
        <v>349</v>
      </c>
      <c r="D227" s="136" t="s">
        <v>123</v>
      </c>
      <c r="E227" s="137" t="s">
        <v>255</v>
      </c>
      <c r="F227" s="211" t="s">
        <v>256</v>
      </c>
      <c r="G227" s="212" t="s">
        <v>154</v>
      </c>
      <c r="H227" s="213">
        <v>618</v>
      </c>
      <c r="I227" s="138"/>
      <c r="J227" s="139">
        <f>ROUND(I227*H227,2)</f>
        <v>0</v>
      </c>
      <c r="K227" s="140"/>
      <c r="L227" s="201"/>
      <c r="M227" s="202" t="s">
        <v>1</v>
      </c>
      <c r="N227" s="203" t="s">
        <v>40</v>
      </c>
      <c r="O227" s="204"/>
      <c r="P227" s="205">
        <f>O227*H227</f>
        <v>0</v>
      </c>
      <c r="Q227" s="205">
        <v>0.46166000000000001</v>
      </c>
      <c r="R227" s="205">
        <f>Q227*H227</f>
        <v>285.30588</v>
      </c>
      <c r="S227" s="205">
        <v>0</v>
      </c>
      <c r="T227" s="206">
        <f>S227*H227</f>
        <v>0</v>
      </c>
      <c r="U227" s="207"/>
      <c r="V227" s="207"/>
      <c r="W227" s="207"/>
      <c r="X227" s="207"/>
      <c r="Y227" s="207"/>
      <c r="Z227" s="32"/>
      <c r="AA227" s="32"/>
      <c r="AB227" s="32"/>
      <c r="AC227" s="32"/>
      <c r="AD227" s="32"/>
      <c r="AE227" s="32"/>
      <c r="AR227" s="141" t="s">
        <v>127</v>
      </c>
      <c r="AT227" s="141" t="s">
        <v>123</v>
      </c>
      <c r="AU227" s="141" t="s">
        <v>128</v>
      </c>
      <c r="AY227" s="17" t="s">
        <v>120</v>
      </c>
      <c r="BE227" s="142">
        <f>IF(N227="základná",J227,0)</f>
        <v>0</v>
      </c>
      <c r="BF227" s="142">
        <f>IF(N227="znížená",J227,0)</f>
        <v>0</v>
      </c>
      <c r="BG227" s="142">
        <f>IF(N227="zákl. prenesená",J227,0)</f>
        <v>0</v>
      </c>
      <c r="BH227" s="142">
        <f>IF(N227="zníž. prenesená",J227,0)</f>
        <v>0</v>
      </c>
      <c r="BI227" s="142">
        <f>IF(N227="nulová",J227,0)</f>
        <v>0</v>
      </c>
      <c r="BJ227" s="17" t="s">
        <v>128</v>
      </c>
      <c r="BK227" s="142">
        <f>ROUND(I227*H227,2)</f>
        <v>0</v>
      </c>
      <c r="BL227" s="17" t="s">
        <v>127</v>
      </c>
      <c r="BM227" s="141" t="s">
        <v>350</v>
      </c>
    </row>
    <row r="228" spans="1:65" s="13" customFormat="1">
      <c r="B228" s="143"/>
      <c r="D228" s="144" t="s">
        <v>130</v>
      </c>
      <c r="E228" s="145" t="s">
        <v>1</v>
      </c>
      <c r="F228" s="217" t="s">
        <v>351</v>
      </c>
      <c r="G228" s="218"/>
      <c r="H228" s="219">
        <v>618</v>
      </c>
      <c r="I228" s="146"/>
      <c r="L228" s="257"/>
      <c r="M228" s="258"/>
      <c r="N228" s="259"/>
      <c r="O228" s="259"/>
      <c r="P228" s="259"/>
      <c r="Q228" s="259"/>
      <c r="R228" s="259"/>
      <c r="S228" s="259"/>
      <c r="T228" s="260"/>
      <c r="U228" s="218"/>
      <c r="V228" s="218"/>
      <c r="W228" s="218"/>
      <c r="X228" s="218"/>
      <c r="Y228" s="218"/>
      <c r="AT228" s="145" t="s">
        <v>130</v>
      </c>
      <c r="AU228" s="145" t="s">
        <v>128</v>
      </c>
      <c r="AV228" s="13" t="s">
        <v>128</v>
      </c>
      <c r="AW228" s="13" t="s">
        <v>31</v>
      </c>
      <c r="AX228" s="13" t="s">
        <v>82</v>
      </c>
      <c r="AY228" s="145" t="s">
        <v>120</v>
      </c>
    </row>
    <row r="229" spans="1:65" s="2" customFormat="1" ht="37.9" customHeight="1">
      <c r="A229" s="32"/>
      <c r="B229" s="135"/>
      <c r="C229" s="136" t="s">
        <v>352</v>
      </c>
      <c r="D229" s="136" t="s">
        <v>123</v>
      </c>
      <c r="E229" s="137" t="s">
        <v>353</v>
      </c>
      <c r="F229" s="211" t="s">
        <v>354</v>
      </c>
      <c r="G229" s="212" t="s">
        <v>154</v>
      </c>
      <c r="H229" s="213">
        <v>618</v>
      </c>
      <c r="I229" s="138"/>
      <c r="J229" s="139">
        <f>ROUND(I229*H229,2)</f>
        <v>0</v>
      </c>
      <c r="K229" s="140"/>
      <c r="L229" s="201"/>
      <c r="M229" s="202" t="s">
        <v>1</v>
      </c>
      <c r="N229" s="203" t="s">
        <v>40</v>
      </c>
      <c r="O229" s="204"/>
      <c r="P229" s="205">
        <f>O229*H229</f>
        <v>0</v>
      </c>
      <c r="Q229" s="205">
        <v>0.42405999999999999</v>
      </c>
      <c r="R229" s="205">
        <f>Q229*H229</f>
        <v>262.06907999999999</v>
      </c>
      <c r="S229" s="205">
        <v>0</v>
      </c>
      <c r="T229" s="206">
        <f>S229*H229</f>
        <v>0</v>
      </c>
      <c r="U229" s="207"/>
      <c r="V229" s="207"/>
      <c r="W229" s="207"/>
      <c r="X229" s="207"/>
      <c r="Y229" s="207"/>
      <c r="Z229" s="32"/>
      <c r="AA229" s="32"/>
      <c r="AB229" s="32"/>
      <c r="AC229" s="32"/>
      <c r="AD229" s="32"/>
      <c r="AE229" s="32"/>
      <c r="AR229" s="141" t="s">
        <v>127</v>
      </c>
      <c r="AT229" s="141" t="s">
        <v>123</v>
      </c>
      <c r="AU229" s="141" t="s">
        <v>128</v>
      </c>
      <c r="AY229" s="17" t="s">
        <v>120</v>
      </c>
      <c r="BE229" s="142">
        <f>IF(N229="základná",J229,0)</f>
        <v>0</v>
      </c>
      <c r="BF229" s="142">
        <f>IF(N229="znížená",J229,0)</f>
        <v>0</v>
      </c>
      <c r="BG229" s="142">
        <f>IF(N229="zákl. prenesená",J229,0)</f>
        <v>0</v>
      </c>
      <c r="BH229" s="142">
        <f>IF(N229="zníž. prenesená",J229,0)</f>
        <v>0</v>
      </c>
      <c r="BI229" s="142">
        <f>IF(N229="nulová",J229,0)</f>
        <v>0</v>
      </c>
      <c r="BJ229" s="17" t="s">
        <v>128</v>
      </c>
      <c r="BK229" s="142">
        <f>ROUND(I229*H229,2)</f>
        <v>0</v>
      </c>
      <c r="BL229" s="17" t="s">
        <v>127</v>
      </c>
      <c r="BM229" s="141" t="s">
        <v>355</v>
      </c>
    </row>
    <row r="230" spans="1:65" s="2" customFormat="1" ht="24.25" customHeight="1">
      <c r="A230" s="32"/>
      <c r="B230" s="135"/>
      <c r="C230" s="136" t="s">
        <v>356</v>
      </c>
      <c r="D230" s="136" t="s">
        <v>123</v>
      </c>
      <c r="E230" s="137" t="s">
        <v>357</v>
      </c>
      <c r="F230" s="211" t="s">
        <v>358</v>
      </c>
      <c r="G230" s="212" t="s">
        <v>154</v>
      </c>
      <c r="H230" s="213">
        <v>618</v>
      </c>
      <c r="I230" s="138"/>
      <c r="J230" s="139">
        <f>ROUND(I230*H230,2)</f>
        <v>0</v>
      </c>
      <c r="K230" s="140"/>
      <c r="L230" s="201"/>
      <c r="M230" s="202" t="s">
        <v>1</v>
      </c>
      <c r="N230" s="203" t="s">
        <v>40</v>
      </c>
      <c r="O230" s="204"/>
      <c r="P230" s="205">
        <f>O230*H230</f>
        <v>0</v>
      </c>
      <c r="Q230" s="205">
        <v>0.54491999999999996</v>
      </c>
      <c r="R230" s="205">
        <f>Q230*H230</f>
        <v>336.76056</v>
      </c>
      <c r="S230" s="205">
        <v>0</v>
      </c>
      <c r="T230" s="206">
        <f>S230*H230</f>
        <v>0</v>
      </c>
      <c r="U230" s="207"/>
      <c r="V230" s="207"/>
      <c r="W230" s="207"/>
      <c r="X230" s="207"/>
      <c r="Y230" s="207"/>
      <c r="Z230" s="32"/>
      <c r="AA230" s="32"/>
      <c r="AB230" s="32"/>
      <c r="AC230" s="32"/>
      <c r="AD230" s="32"/>
      <c r="AE230" s="32"/>
      <c r="AR230" s="141" t="s">
        <v>127</v>
      </c>
      <c r="AT230" s="141" t="s">
        <v>123</v>
      </c>
      <c r="AU230" s="141" t="s">
        <v>128</v>
      </c>
      <c r="AY230" s="17" t="s">
        <v>120</v>
      </c>
      <c r="BE230" s="142">
        <f>IF(N230="základná",J230,0)</f>
        <v>0</v>
      </c>
      <c r="BF230" s="142">
        <f>IF(N230="znížená",J230,0)</f>
        <v>0</v>
      </c>
      <c r="BG230" s="142">
        <f>IF(N230="zákl. prenesená",J230,0)</f>
        <v>0</v>
      </c>
      <c r="BH230" s="142">
        <f>IF(N230="zníž. prenesená",J230,0)</f>
        <v>0</v>
      </c>
      <c r="BI230" s="142">
        <f>IF(N230="nulová",J230,0)</f>
        <v>0</v>
      </c>
      <c r="BJ230" s="17" t="s">
        <v>128</v>
      </c>
      <c r="BK230" s="142">
        <f>ROUND(I230*H230,2)</f>
        <v>0</v>
      </c>
      <c r="BL230" s="17" t="s">
        <v>127</v>
      </c>
      <c r="BM230" s="141" t="s">
        <v>359</v>
      </c>
    </row>
    <row r="231" spans="1:65" s="14" customFormat="1" ht="20">
      <c r="B231" s="147"/>
      <c r="D231" s="144" t="s">
        <v>130</v>
      </c>
      <c r="E231" s="148" t="s">
        <v>1</v>
      </c>
      <c r="F231" s="214" t="s">
        <v>360</v>
      </c>
      <c r="G231" s="215"/>
      <c r="H231" s="216" t="s">
        <v>1</v>
      </c>
      <c r="I231" s="149"/>
      <c r="L231" s="261"/>
      <c r="M231" s="262"/>
      <c r="N231" s="263"/>
      <c r="O231" s="263"/>
      <c r="P231" s="263"/>
      <c r="Q231" s="263"/>
      <c r="R231" s="263"/>
      <c r="S231" s="263"/>
      <c r="T231" s="264"/>
      <c r="U231" s="215"/>
      <c r="V231" s="215"/>
      <c r="W231" s="215"/>
      <c r="X231" s="215"/>
      <c r="Y231" s="215"/>
      <c r="AT231" s="148" t="s">
        <v>130</v>
      </c>
      <c r="AU231" s="148" t="s">
        <v>128</v>
      </c>
      <c r="AV231" s="14" t="s">
        <v>82</v>
      </c>
      <c r="AW231" s="14" t="s">
        <v>31</v>
      </c>
      <c r="AX231" s="14" t="s">
        <v>74</v>
      </c>
      <c r="AY231" s="148" t="s">
        <v>120</v>
      </c>
    </row>
    <row r="232" spans="1:65" s="13" customFormat="1">
      <c r="B232" s="143"/>
      <c r="D232" s="144" t="s">
        <v>130</v>
      </c>
      <c r="E232" s="145" t="s">
        <v>1</v>
      </c>
      <c r="F232" s="217" t="s">
        <v>361</v>
      </c>
      <c r="G232" s="218"/>
      <c r="H232" s="219">
        <v>618</v>
      </c>
      <c r="I232" s="146"/>
      <c r="L232" s="257"/>
      <c r="M232" s="258"/>
      <c r="N232" s="259"/>
      <c r="O232" s="259"/>
      <c r="P232" s="259"/>
      <c r="Q232" s="259"/>
      <c r="R232" s="259"/>
      <c r="S232" s="259"/>
      <c r="T232" s="260"/>
      <c r="U232" s="218"/>
      <c r="V232" s="218"/>
      <c r="W232" s="218"/>
      <c r="X232" s="218"/>
      <c r="Y232" s="218"/>
      <c r="AT232" s="145" t="s">
        <v>130</v>
      </c>
      <c r="AU232" s="145" t="s">
        <v>128</v>
      </c>
      <c r="AV232" s="13" t="s">
        <v>128</v>
      </c>
      <c r="AW232" s="13" t="s">
        <v>31</v>
      </c>
      <c r="AX232" s="13" t="s">
        <v>82</v>
      </c>
      <c r="AY232" s="145" t="s">
        <v>120</v>
      </c>
    </row>
    <row r="233" spans="1:65" s="2" customFormat="1" ht="21.75" customHeight="1">
      <c r="A233" s="32"/>
      <c r="B233" s="135"/>
      <c r="C233" s="153" t="s">
        <v>362</v>
      </c>
      <c r="D233" s="153" t="s">
        <v>161</v>
      </c>
      <c r="E233" s="154" t="s">
        <v>363</v>
      </c>
      <c r="F233" s="208" t="s">
        <v>364</v>
      </c>
      <c r="G233" s="209" t="s">
        <v>154</v>
      </c>
      <c r="H233" s="210">
        <v>1359.6</v>
      </c>
      <c r="I233" s="155"/>
      <c r="J233" s="156">
        <f>ROUND(I233*H233,2)</f>
        <v>0</v>
      </c>
      <c r="K233" s="157"/>
      <c r="L233" s="269"/>
      <c r="M233" s="270" t="s">
        <v>1</v>
      </c>
      <c r="N233" s="271" t="s">
        <v>40</v>
      </c>
      <c r="O233" s="204"/>
      <c r="P233" s="205">
        <f>O233*H233</f>
        <v>0</v>
      </c>
      <c r="Q233" s="205">
        <v>1.234E-2</v>
      </c>
      <c r="R233" s="205">
        <f>Q233*H233</f>
        <v>16.777463999999998</v>
      </c>
      <c r="S233" s="205">
        <v>0</v>
      </c>
      <c r="T233" s="206">
        <f>S233*H233</f>
        <v>0</v>
      </c>
      <c r="U233" s="207"/>
      <c r="V233" s="207"/>
      <c r="W233" s="207"/>
      <c r="X233" s="207"/>
      <c r="Y233" s="207"/>
      <c r="Z233" s="32"/>
      <c r="AA233" s="32"/>
      <c r="AB233" s="32"/>
      <c r="AC233" s="32"/>
      <c r="AD233" s="32"/>
      <c r="AE233" s="32"/>
      <c r="AR233" s="141" t="s">
        <v>160</v>
      </c>
      <c r="AT233" s="141" t="s">
        <v>161</v>
      </c>
      <c r="AU233" s="141" t="s">
        <v>128</v>
      </c>
      <c r="AY233" s="17" t="s">
        <v>120</v>
      </c>
      <c r="BE233" s="142">
        <f>IF(N233="základná",J233,0)</f>
        <v>0</v>
      </c>
      <c r="BF233" s="142">
        <f>IF(N233="znížená",J233,0)</f>
        <v>0</v>
      </c>
      <c r="BG233" s="142">
        <f>IF(N233="zákl. prenesená",J233,0)</f>
        <v>0</v>
      </c>
      <c r="BH233" s="142">
        <f>IF(N233="zníž. prenesená",J233,0)</f>
        <v>0</v>
      </c>
      <c r="BI233" s="142">
        <f>IF(N233="nulová",J233,0)</f>
        <v>0</v>
      </c>
      <c r="BJ233" s="17" t="s">
        <v>128</v>
      </c>
      <c r="BK233" s="142">
        <f>ROUND(I233*H233,2)</f>
        <v>0</v>
      </c>
      <c r="BL233" s="17" t="s">
        <v>127</v>
      </c>
      <c r="BM233" s="141" t="s">
        <v>365</v>
      </c>
    </row>
    <row r="234" spans="1:65" s="13" customFormat="1">
      <c r="B234" s="143"/>
      <c r="D234" s="144" t="s">
        <v>130</v>
      </c>
      <c r="E234" s="145" t="s">
        <v>1</v>
      </c>
      <c r="F234" s="217" t="s">
        <v>366</v>
      </c>
      <c r="G234" s="218"/>
      <c r="H234" s="219">
        <v>1359.6</v>
      </c>
      <c r="I234" s="146"/>
      <c r="L234" s="257"/>
      <c r="M234" s="258"/>
      <c r="N234" s="259"/>
      <c r="O234" s="259"/>
      <c r="P234" s="259"/>
      <c r="Q234" s="259"/>
      <c r="R234" s="259"/>
      <c r="S234" s="259"/>
      <c r="T234" s="260"/>
      <c r="U234" s="218"/>
      <c r="V234" s="218"/>
      <c r="W234" s="218"/>
      <c r="X234" s="218"/>
      <c r="Y234" s="218"/>
      <c r="AT234" s="145" t="s">
        <v>130</v>
      </c>
      <c r="AU234" s="145" t="s">
        <v>128</v>
      </c>
      <c r="AV234" s="13" t="s">
        <v>128</v>
      </c>
      <c r="AW234" s="13" t="s">
        <v>31</v>
      </c>
      <c r="AX234" s="13" t="s">
        <v>82</v>
      </c>
      <c r="AY234" s="145" t="s">
        <v>120</v>
      </c>
    </row>
    <row r="235" spans="1:65" s="12" customFormat="1" ht="22.9" customHeight="1">
      <c r="B235" s="126"/>
      <c r="D235" s="127" t="s">
        <v>73</v>
      </c>
      <c r="E235" s="133" t="s">
        <v>367</v>
      </c>
      <c r="F235" s="223" t="s">
        <v>368</v>
      </c>
      <c r="G235" s="224"/>
      <c r="H235" s="224"/>
      <c r="I235" s="129"/>
      <c r="J235" s="134">
        <f>BK235</f>
        <v>0</v>
      </c>
      <c r="L235" s="252"/>
      <c r="M235" s="253"/>
      <c r="N235" s="254"/>
      <c r="O235" s="254"/>
      <c r="P235" s="255">
        <f>SUM(P236:P288)</f>
        <v>0</v>
      </c>
      <c r="Q235" s="254"/>
      <c r="R235" s="255">
        <f>SUM(R236:R288)</f>
        <v>1791.2739799999997</v>
      </c>
      <c r="S235" s="254"/>
      <c r="T235" s="256">
        <f>SUM(T236:T288)</f>
        <v>3.2000000000000001E-2</v>
      </c>
      <c r="U235" s="224"/>
      <c r="V235" s="224"/>
      <c r="W235" s="224"/>
      <c r="X235" s="224"/>
      <c r="Y235" s="224"/>
      <c r="AR235" s="127" t="s">
        <v>82</v>
      </c>
      <c r="AT235" s="131" t="s">
        <v>73</v>
      </c>
      <c r="AU235" s="131" t="s">
        <v>82</v>
      </c>
      <c r="AY235" s="127" t="s">
        <v>120</v>
      </c>
      <c r="BK235" s="132">
        <f>SUM(BK236:BK288)</f>
        <v>0</v>
      </c>
    </row>
    <row r="236" spans="1:65" s="2" customFormat="1" ht="16.5" customHeight="1">
      <c r="A236" s="32"/>
      <c r="B236" s="135"/>
      <c r="C236" s="136" t="s">
        <v>369</v>
      </c>
      <c r="D236" s="136" t="s">
        <v>123</v>
      </c>
      <c r="E236" s="137" t="s">
        <v>370</v>
      </c>
      <c r="F236" s="211" t="s">
        <v>371</v>
      </c>
      <c r="G236" s="212" t="s">
        <v>205</v>
      </c>
      <c r="H236" s="213">
        <v>37</v>
      </c>
      <c r="I236" s="138"/>
      <c r="J236" s="139">
        <f>ROUND(I236*H236,2)</f>
        <v>0</v>
      </c>
      <c r="K236" s="140"/>
      <c r="L236" s="201"/>
      <c r="M236" s="202" t="s">
        <v>1</v>
      </c>
      <c r="N236" s="203" t="s">
        <v>40</v>
      </c>
      <c r="O236" s="204"/>
      <c r="P236" s="205">
        <f>O236*H236</f>
        <v>0</v>
      </c>
      <c r="Q236" s="205">
        <v>0.34099000000000002</v>
      </c>
      <c r="R236" s="205">
        <f>Q236*H236</f>
        <v>12.616630000000001</v>
      </c>
      <c r="S236" s="205">
        <v>0</v>
      </c>
      <c r="T236" s="206">
        <f>S236*H236</f>
        <v>0</v>
      </c>
      <c r="U236" s="207"/>
      <c r="V236" s="207"/>
      <c r="W236" s="207"/>
      <c r="X236" s="207"/>
      <c r="Y236" s="207"/>
      <c r="Z236" s="32"/>
      <c r="AA236" s="32"/>
      <c r="AB236" s="32"/>
      <c r="AC236" s="32"/>
      <c r="AD236" s="32"/>
      <c r="AE236" s="32"/>
      <c r="AR236" s="141" t="s">
        <v>127</v>
      </c>
      <c r="AT236" s="141" t="s">
        <v>123</v>
      </c>
      <c r="AU236" s="141" t="s">
        <v>128</v>
      </c>
      <c r="AY236" s="17" t="s">
        <v>120</v>
      </c>
      <c r="BE236" s="142">
        <f>IF(N236="základná",J236,0)</f>
        <v>0</v>
      </c>
      <c r="BF236" s="142">
        <f>IF(N236="znížená",J236,0)</f>
        <v>0</v>
      </c>
      <c r="BG236" s="142">
        <f>IF(N236="zákl. prenesená",J236,0)</f>
        <v>0</v>
      </c>
      <c r="BH236" s="142">
        <f>IF(N236="zníž. prenesená",J236,0)</f>
        <v>0</v>
      </c>
      <c r="BI236" s="142">
        <f>IF(N236="nulová",J236,0)</f>
        <v>0</v>
      </c>
      <c r="BJ236" s="17" t="s">
        <v>128</v>
      </c>
      <c r="BK236" s="142">
        <f>ROUND(I236*H236,2)</f>
        <v>0</v>
      </c>
      <c r="BL236" s="17" t="s">
        <v>127</v>
      </c>
      <c r="BM236" s="141" t="s">
        <v>372</v>
      </c>
    </row>
    <row r="237" spans="1:65" s="14" customFormat="1">
      <c r="B237" s="147"/>
      <c r="D237" s="144" t="s">
        <v>130</v>
      </c>
      <c r="E237" s="148" t="s">
        <v>1</v>
      </c>
      <c r="F237" s="214" t="s">
        <v>373</v>
      </c>
      <c r="G237" s="215"/>
      <c r="H237" s="216" t="s">
        <v>1</v>
      </c>
      <c r="I237" s="149"/>
      <c r="L237" s="261"/>
      <c r="M237" s="262"/>
      <c r="N237" s="263"/>
      <c r="O237" s="263"/>
      <c r="P237" s="263"/>
      <c r="Q237" s="263"/>
      <c r="R237" s="263"/>
      <c r="S237" s="263"/>
      <c r="T237" s="264"/>
      <c r="U237" s="215"/>
      <c r="V237" s="215"/>
      <c r="W237" s="215"/>
      <c r="X237" s="215"/>
      <c r="Y237" s="215"/>
      <c r="AT237" s="148" t="s">
        <v>130</v>
      </c>
      <c r="AU237" s="148" t="s">
        <v>128</v>
      </c>
      <c r="AV237" s="14" t="s">
        <v>82</v>
      </c>
      <c r="AW237" s="14" t="s">
        <v>31</v>
      </c>
      <c r="AX237" s="14" t="s">
        <v>74</v>
      </c>
      <c r="AY237" s="148" t="s">
        <v>120</v>
      </c>
    </row>
    <row r="238" spans="1:65" s="14" customFormat="1">
      <c r="B238" s="147"/>
      <c r="D238" s="144" t="s">
        <v>130</v>
      </c>
      <c r="E238" s="148" t="s">
        <v>1</v>
      </c>
      <c r="F238" s="214" t="s">
        <v>374</v>
      </c>
      <c r="G238" s="215"/>
      <c r="H238" s="216" t="s">
        <v>1</v>
      </c>
      <c r="I238" s="149"/>
      <c r="L238" s="261"/>
      <c r="M238" s="262"/>
      <c r="N238" s="263"/>
      <c r="O238" s="263"/>
      <c r="P238" s="263"/>
      <c r="Q238" s="263"/>
      <c r="R238" s="263"/>
      <c r="S238" s="263"/>
      <c r="T238" s="264"/>
      <c r="U238" s="215"/>
      <c r="V238" s="215"/>
      <c r="W238" s="215"/>
      <c r="X238" s="215"/>
      <c r="Y238" s="215"/>
      <c r="AT238" s="148" t="s">
        <v>130</v>
      </c>
      <c r="AU238" s="148" t="s">
        <v>128</v>
      </c>
      <c r="AV238" s="14" t="s">
        <v>82</v>
      </c>
      <c r="AW238" s="14" t="s">
        <v>31</v>
      </c>
      <c r="AX238" s="14" t="s">
        <v>74</v>
      </c>
      <c r="AY238" s="148" t="s">
        <v>120</v>
      </c>
    </row>
    <row r="239" spans="1:65" s="14" customFormat="1">
      <c r="B239" s="147"/>
      <c r="D239" s="144" t="s">
        <v>130</v>
      </c>
      <c r="E239" s="148" t="s">
        <v>1</v>
      </c>
      <c r="F239" s="214" t="s">
        <v>375</v>
      </c>
      <c r="G239" s="215"/>
      <c r="H239" s="216" t="s">
        <v>1</v>
      </c>
      <c r="I239" s="149"/>
      <c r="L239" s="261"/>
      <c r="M239" s="262"/>
      <c r="N239" s="263"/>
      <c r="O239" s="263"/>
      <c r="P239" s="263"/>
      <c r="Q239" s="263"/>
      <c r="R239" s="263"/>
      <c r="S239" s="263"/>
      <c r="T239" s="264"/>
      <c r="U239" s="215"/>
      <c r="V239" s="215"/>
      <c r="W239" s="215"/>
      <c r="X239" s="215"/>
      <c r="Y239" s="215"/>
      <c r="AT239" s="148" t="s">
        <v>130</v>
      </c>
      <c r="AU239" s="148" t="s">
        <v>128</v>
      </c>
      <c r="AV239" s="14" t="s">
        <v>82</v>
      </c>
      <c r="AW239" s="14" t="s">
        <v>31</v>
      </c>
      <c r="AX239" s="14" t="s">
        <v>74</v>
      </c>
      <c r="AY239" s="148" t="s">
        <v>120</v>
      </c>
    </row>
    <row r="240" spans="1:65" s="14" customFormat="1">
      <c r="B240" s="147"/>
      <c r="D240" s="144" t="s">
        <v>130</v>
      </c>
      <c r="E240" s="148" t="s">
        <v>1</v>
      </c>
      <c r="F240" s="214" t="s">
        <v>376</v>
      </c>
      <c r="G240" s="215"/>
      <c r="H240" s="216" t="s">
        <v>1</v>
      </c>
      <c r="I240" s="149"/>
      <c r="L240" s="261"/>
      <c r="M240" s="262"/>
      <c r="N240" s="263"/>
      <c r="O240" s="263"/>
      <c r="P240" s="263"/>
      <c r="Q240" s="263"/>
      <c r="R240" s="263"/>
      <c r="S240" s="263"/>
      <c r="T240" s="264"/>
      <c r="U240" s="215"/>
      <c r="V240" s="215"/>
      <c r="W240" s="215"/>
      <c r="X240" s="215"/>
      <c r="Y240" s="215"/>
      <c r="AT240" s="148" t="s">
        <v>130</v>
      </c>
      <c r="AU240" s="148" t="s">
        <v>128</v>
      </c>
      <c r="AV240" s="14" t="s">
        <v>82</v>
      </c>
      <c r="AW240" s="14" t="s">
        <v>31</v>
      </c>
      <c r="AX240" s="14" t="s">
        <v>74</v>
      </c>
      <c r="AY240" s="148" t="s">
        <v>120</v>
      </c>
    </row>
    <row r="241" spans="1:65" s="14" customFormat="1">
      <c r="B241" s="147"/>
      <c r="D241" s="144" t="s">
        <v>130</v>
      </c>
      <c r="E241" s="148" t="s">
        <v>1</v>
      </c>
      <c r="F241" s="214" t="s">
        <v>377</v>
      </c>
      <c r="G241" s="215"/>
      <c r="H241" s="216" t="s">
        <v>1</v>
      </c>
      <c r="I241" s="149"/>
      <c r="L241" s="261"/>
      <c r="M241" s="262"/>
      <c r="N241" s="263"/>
      <c r="O241" s="263"/>
      <c r="P241" s="263"/>
      <c r="Q241" s="263"/>
      <c r="R241" s="263"/>
      <c r="S241" s="263"/>
      <c r="T241" s="264"/>
      <c r="U241" s="215"/>
      <c r="V241" s="215"/>
      <c r="W241" s="215"/>
      <c r="X241" s="215"/>
      <c r="Y241" s="215"/>
      <c r="AT241" s="148" t="s">
        <v>130</v>
      </c>
      <c r="AU241" s="148" t="s">
        <v>128</v>
      </c>
      <c r="AV241" s="14" t="s">
        <v>82</v>
      </c>
      <c r="AW241" s="14" t="s">
        <v>31</v>
      </c>
      <c r="AX241" s="14" t="s">
        <v>74</v>
      </c>
      <c r="AY241" s="148" t="s">
        <v>120</v>
      </c>
    </row>
    <row r="242" spans="1:65" s="13" customFormat="1">
      <c r="B242" s="143"/>
      <c r="D242" s="144" t="s">
        <v>130</v>
      </c>
      <c r="E242" s="145" t="s">
        <v>1</v>
      </c>
      <c r="F242" s="217" t="s">
        <v>378</v>
      </c>
      <c r="G242" s="218"/>
      <c r="H242" s="219">
        <v>37</v>
      </c>
      <c r="I242" s="146"/>
      <c r="L242" s="257"/>
      <c r="M242" s="258"/>
      <c r="N242" s="259"/>
      <c r="O242" s="259"/>
      <c r="P242" s="259"/>
      <c r="Q242" s="259"/>
      <c r="R242" s="259"/>
      <c r="S242" s="259"/>
      <c r="T242" s="260"/>
      <c r="U242" s="218"/>
      <c r="V242" s="218"/>
      <c r="W242" s="218"/>
      <c r="X242" s="218"/>
      <c r="Y242" s="218"/>
      <c r="AT242" s="145" t="s">
        <v>130</v>
      </c>
      <c r="AU242" s="145" t="s">
        <v>128</v>
      </c>
      <c r="AV242" s="13" t="s">
        <v>128</v>
      </c>
      <c r="AW242" s="13" t="s">
        <v>31</v>
      </c>
      <c r="AX242" s="13" t="s">
        <v>82</v>
      </c>
      <c r="AY242" s="145" t="s">
        <v>120</v>
      </c>
    </row>
    <row r="243" spans="1:65" s="2" customFormat="1" ht="16.5" customHeight="1">
      <c r="A243" s="32"/>
      <c r="B243" s="135"/>
      <c r="C243" s="153" t="s">
        <v>379</v>
      </c>
      <c r="D243" s="153" t="s">
        <v>161</v>
      </c>
      <c r="E243" s="154" t="s">
        <v>380</v>
      </c>
      <c r="F243" s="208" t="s">
        <v>381</v>
      </c>
      <c r="G243" s="209" t="s">
        <v>205</v>
      </c>
      <c r="H243" s="210">
        <v>37</v>
      </c>
      <c r="I243" s="155"/>
      <c r="J243" s="156">
        <f>ROUND(I243*H243,2)</f>
        <v>0</v>
      </c>
      <c r="K243" s="157"/>
      <c r="L243" s="269"/>
      <c r="M243" s="270" t="s">
        <v>1</v>
      </c>
      <c r="N243" s="271" t="s">
        <v>40</v>
      </c>
      <c r="O243" s="204"/>
      <c r="P243" s="205">
        <f>O243*H243</f>
        <v>0</v>
      </c>
      <c r="Q243" s="205">
        <v>0.17</v>
      </c>
      <c r="R243" s="205">
        <f>Q243*H243</f>
        <v>6.29</v>
      </c>
      <c r="S243" s="205">
        <v>0</v>
      </c>
      <c r="T243" s="206">
        <f>S243*H243</f>
        <v>0</v>
      </c>
      <c r="U243" s="207"/>
      <c r="V243" s="207"/>
      <c r="W243" s="207"/>
      <c r="X243" s="207"/>
      <c r="Y243" s="207"/>
      <c r="Z243" s="32"/>
      <c r="AA243" s="32"/>
      <c r="AB243" s="32"/>
      <c r="AC243" s="32"/>
      <c r="AD243" s="32"/>
      <c r="AE243" s="32"/>
      <c r="AR243" s="141" t="s">
        <v>160</v>
      </c>
      <c r="AT243" s="141" t="s">
        <v>161</v>
      </c>
      <c r="AU243" s="141" t="s">
        <v>128</v>
      </c>
      <c r="AY243" s="17" t="s">
        <v>120</v>
      </c>
      <c r="BE243" s="142">
        <f>IF(N243="základná",J243,0)</f>
        <v>0</v>
      </c>
      <c r="BF243" s="142">
        <f>IF(N243="znížená",J243,0)</f>
        <v>0</v>
      </c>
      <c r="BG243" s="142">
        <f>IF(N243="zákl. prenesená",J243,0)</f>
        <v>0</v>
      </c>
      <c r="BH243" s="142">
        <f>IF(N243="zníž. prenesená",J243,0)</f>
        <v>0</v>
      </c>
      <c r="BI243" s="142">
        <f>IF(N243="nulová",J243,0)</f>
        <v>0</v>
      </c>
      <c r="BJ243" s="17" t="s">
        <v>128</v>
      </c>
      <c r="BK243" s="142">
        <f>ROUND(I243*H243,2)</f>
        <v>0</v>
      </c>
      <c r="BL243" s="17" t="s">
        <v>127</v>
      </c>
      <c r="BM243" s="141" t="s">
        <v>382</v>
      </c>
    </row>
    <row r="244" spans="1:65" s="2" customFormat="1" ht="21.75" customHeight="1">
      <c r="A244" s="32"/>
      <c r="B244" s="135"/>
      <c r="C244" s="153" t="s">
        <v>383</v>
      </c>
      <c r="D244" s="153" t="s">
        <v>161</v>
      </c>
      <c r="E244" s="154" t="s">
        <v>384</v>
      </c>
      <c r="F244" s="208" t="s">
        <v>385</v>
      </c>
      <c r="G244" s="209" t="s">
        <v>205</v>
      </c>
      <c r="H244" s="210">
        <v>37</v>
      </c>
      <c r="I244" s="155"/>
      <c r="J244" s="156">
        <f>ROUND(I244*H244,2)</f>
        <v>0</v>
      </c>
      <c r="K244" s="157"/>
      <c r="L244" s="269"/>
      <c r="M244" s="270" t="s">
        <v>1</v>
      </c>
      <c r="N244" s="271" t="s">
        <v>40</v>
      </c>
      <c r="O244" s="204"/>
      <c r="P244" s="205">
        <f>O244*H244</f>
        <v>0</v>
      </c>
      <c r="Q244" s="205">
        <v>3.6999999999999999E-4</v>
      </c>
      <c r="R244" s="205">
        <f>Q244*H244</f>
        <v>1.3689999999999999E-2</v>
      </c>
      <c r="S244" s="205">
        <v>0</v>
      </c>
      <c r="T244" s="206">
        <f>S244*H244</f>
        <v>0</v>
      </c>
      <c r="U244" s="207"/>
      <c r="V244" s="207"/>
      <c r="W244" s="207"/>
      <c r="X244" s="207"/>
      <c r="Y244" s="207"/>
      <c r="Z244" s="32"/>
      <c r="AA244" s="32"/>
      <c r="AB244" s="32"/>
      <c r="AC244" s="32"/>
      <c r="AD244" s="32"/>
      <c r="AE244" s="32"/>
      <c r="AR244" s="141" t="s">
        <v>160</v>
      </c>
      <c r="AT244" s="141" t="s">
        <v>161</v>
      </c>
      <c r="AU244" s="141" t="s">
        <v>128</v>
      </c>
      <c r="AY244" s="17" t="s">
        <v>120</v>
      </c>
      <c r="BE244" s="142">
        <f>IF(N244="základná",J244,0)</f>
        <v>0</v>
      </c>
      <c r="BF244" s="142">
        <f>IF(N244="znížená",J244,0)</f>
        <v>0</v>
      </c>
      <c r="BG244" s="142">
        <f>IF(N244="zákl. prenesená",J244,0)</f>
        <v>0</v>
      </c>
      <c r="BH244" s="142">
        <f>IF(N244="zníž. prenesená",J244,0)</f>
        <v>0</v>
      </c>
      <c r="BI244" s="142">
        <f>IF(N244="nulová",J244,0)</f>
        <v>0</v>
      </c>
      <c r="BJ244" s="17" t="s">
        <v>128</v>
      </c>
      <c r="BK244" s="142">
        <f>ROUND(I244*H244,2)</f>
        <v>0</v>
      </c>
      <c r="BL244" s="17" t="s">
        <v>127</v>
      </c>
      <c r="BM244" s="141" t="s">
        <v>386</v>
      </c>
    </row>
    <row r="245" spans="1:65" s="2" customFormat="1" ht="24.25" customHeight="1">
      <c r="A245" s="32"/>
      <c r="B245" s="135"/>
      <c r="C245" s="136" t="s">
        <v>387</v>
      </c>
      <c r="D245" s="136" t="s">
        <v>123</v>
      </c>
      <c r="E245" s="137" t="s">
        <v>388</v>
      </c>
      <c r="F245" s="211" t="s">
        <v>389</v>
      </c>
      <c r="G245" s="212" t="s">
        <v>205</v>
      </c>
      <c r="H245" s="213">
        <v>104</v>
      </c>
      <c r="I245" s="138"/>
      <c r="J245" s="139">
        <f>ROUND(I245*H245,2)</f>
        <v>0</v>
      </c>
      <c r="K245" s="140"/>
      <c r="L245" s="201"/>
      <c r="M245" s="202" t="s">
        <v>1</v>
      </c>
      <c r="N245" s="203" t="s">
        <v>40</v>
      </c>
      <c r="O245" s="204"/>
      <c r="P245" s="205">
        <f>O245*H245</f>
        <v>0</v>
      </c>
      <c r="Q245" s="205">
        <v>0.34099000000000002</v>
      </c>
      <c r="R245" s="205">
        <f>Q245*H245</f>
        <v>35.462960000000002</v>
      </c>
      <c r="S245" s="205">
        <v>0</v>
      </c>
      <c r="T245" s="206">
        <f>S245*H245</f>
        <v>0</v>
      </c>
      <c r="U245" s="207"/>
      <c r="V245" s="207"/>
      <c r="W245" s="207"/>
      <c r="X245" s="207"/>
      <c r="Y245" s="207"/>
      <c r="Z245" s="32"/>
      <c r="AA245" s="32"/>
      <c r="AB245" s="32"/>
      <c r="AC245" s="32"/>
      <c r="AD245" s="32"/>
      <c r="AE245" s="32"/>
      <c r="AR245" s="141" t="s">
        <v>127</v>
      </c>
      <c r="AT245" s="141" t="s">
        <v>123</v>
      </c>
      <c r="AU245" s="141" t="s">
        <v>128</v>
      </c>
      <c r="AY245" s="17" t="s">
        <v>120</v>
      </c>
      <c r="BE245" s="142">
        <f>IF(N245="základná",J245,0)</f>
        <v>0</v>
      </c>
      <c r="BF245" s="142">
        <f>IF(N245="znížená",J245,0)</f>
        <v>0</v>
      </c>
      <c r="BG245" s="142">
        <f>IF(N245="zákl. prenesená",J245,0)</f>
        <v>0</v>
      </c>
      <c r="BH245" s="142">
        <f>IF(N245="zníž. prenesená",J245,0)</f>
        <v>0</v>
      </c>
      <c r="BI245" s="142">
        <f>IF(N245="nulová",J245,0)</f>
        <v>0</v>
      </c>
      <c r="BJ245" s="17" t="s">
        <v>128</v>
      </c>
      <c r="BK245" s="142">
        <f>ROUND(I245*H245,2)</f>
        <v>0</v>
      </c>
      <c r="BL245" s="17" t="s">
        <v>127</v>
      </c>
      <c r="BM245" s="141" t="s">
        <v>390</v>
      </c>
    </row>
    <row r="246" spans="1:65" s="14" customFormat="1">
      <c r="B246" s="147"/>
      <c r="D246" s="144" t="s">
        <v>130</v>
      </c>
      <c r="E246" s="148" t="s">
        <v>1</v>
      </c>
      <c r="F246" s="214" t="s">
        <v>373</v>
      </c>
      <c r="G246" s="215"/>
      <c r="H246" s="216" t="s">
        <v>1</v>
      </c>
      <c r="I246" s="149"/>
      <c r="L246" s="261"/>
      <c r="M246" s="262"/>
      <c r="N246" s="263"/>
      <c r="O246" s="263"/>
      <c r="P246" s="263"/>
      <c r="Q246" s="263"/>
      <c r="R246" s="263"/>
      <c r="S246" s="263"/>
      <c r="T246" s="264"/>
      <c r="U246" s="215"/>
      <c r="V246" s="215"/>
      <c r="W246" s="215"/>
      <c r="X246" s="215"/>
      <c r="Y246" s="215"/>
      <c r="AT246" s="148" t="s">
        <v>130</v>
      </c>
      <c r="AU246" s="148" t="s">
        <v>128</v>
      </c>
      <c r="AV246" s="14" t="s">
        <v>82</v>
      </c>
      <c r="AW246" s="14" t="s">
        <v>31</v>
      </c>
      <c r="AX246" s="14" t="s">
        <v>74</v>
      </c>
      <c r="AY246" s="148" t="s">
        <v>120</v>
      </c>
    </row>
    <row r="247" spans="1:65" s="14" customFormat="1">
      <c r="B247" s="147"/>
      <c r="D247" s="144" t="s">
        <v>130</v>
      </c>
      <c r="E247" s="148" t="s">
        <v>1</v>
      </c>
      <c r="F247" s="214" t="s">
        <v>391</v>
      </c>
      <c r="G247" s="215"/>
      <c r="H247" s="216" t="s">
        <v>1</v>
      </c>
      <c r="I247" s="149"/>
      <c r="L247" s="261"/>
      <c r="M247" s="262"/>
      <c r="N247" s="263"/>
      <c r="O247" s="263"/>
      <c r="P247" s="263"/>
      <c r="Q247" s="263"/>
      <c r="R247" s="263"/>
      <c r="S247" s="263"/>
      <c r="T247" s="264"/>
      <c r="U247" s="215"/>
      <c r="V247" s="215"/>
      <c r="W247" s="215"/>
      <c r="X247" s="215"/>
      <c r="Y247" s="215"/>
      <c r="AT247" s="148" t="s">
        <v>130</v>
      </c>
      <c r="AU247" s="148" t="s">
        <v>128</v>
      </c>
      <c r="AV247" s="14" t="s">
        <v>82</v>
      </c>
      <c r="AW247" s="14" t="s">
        <v>31</v>
      </c>
      <c r="AX247" s="14" t="s">
        <v>74</v>
      </c>
      <c r="AY247" s="148" t="s">
        <v>120</v>
      </c>
    </row>
    <row r="248" spans="1:65" s="14" customFormat="1">
      <c r="B248" s="147"/>
      <c r="D248" s="144" t="s">
        <v>130</v>
      </c>
      <c r="E248" s="148" t="s">
        <v>1</v>
      </c>
      <c r="F248" s="214" t="s">
        <v>392</v>
      </c>
      <c r="G248" s="215"/>
      <c r="H248" s="216" t="s">
        <v>1</v>
      </c>
      <c r="I248" s="149"/>
      <c r="L248" s="261"/>
      <c r="M248" s="262"/>
      <c r="N248" s="263"/>
      <c r="O248" s="263"/>
      <c r="P248" s="263"/>
      <c r="Q248" s="263"/>
      <c r="R248" s="263"/>
      <c r="S248" s="263"/>
      <c r="T248" s="264"/>
      <c r="U248" s="215"/>
      <c r="V248" s="215"/>
      <c r="W248" s="215"/>
      <c r="X248" s="215"/>
      <c r="Y248" s="215"/>
      <c r="AT248" s="148" t="s">
        <v>130</v>
      </c>
      <c r="AU248" s="148" t="s">
        <v>128</v>
      </c>
      <c r="AV248" s="14" t="s">
        <v>82</v>
      </c>
      <c r="AW248" s="14" t="s">
        <v>31</v>
      </c>
      <c r="AX248" s="14" t="s">
        <v>74</v>
      </c>
      <c r="AY248" s="148" t="s">
        <v>120</v>
      </c>
    </row>
    <row r="249" spans="1:65" s="13" customFormat="1">
      <c r="B249" s="143"/>
      <c r="D249" s="144" t="s">
        <v>130</v>
      </c>
      <c r="E249" s="145" t="s">
        <v>1</v>
      </c>
      <c r="F249" s="217" t="s">
        <v>634</v>
      </c>
      <c r="G249" s="218"/>
      <c r="H249" s="219">
        <v>104</v>
      </c>
      <c r="I249" s="146"/>
      <c r="L249" s="257"/>
      <c r="M249" s="258"/>
      <c r="N249" s="259"/>
      <c r="O249" s="259"/>
      <c r="P249" s="259"/>
      <c r="Q249" s="259"/>
      <c r="R249" s="259"/>
      <c r="S249" s="259"/>
      <c r="T249" s="260"/>
      <c r="U249" s="218"/>
      <c r="V249" s="218"/>
      <c r="W249" s="218"/>
      <c r="X249" s="218"/>
      <c r="Y249" s="218"/>
      <c r="AT249" s="145" t="s">
        <v>130</v>
      </c>
      <c r="AU249" s="145" t="s">
        <v>128</v>
      </c>
      <c r="AV249" s="13" t="s">
        <v>128</v>
      </c>
      <c r="AW249" s="13" t="s">
        <v>31</v>
      </c>
      <c r="AX249" s="13" t="s">
        <v>82</v>
      </c>
      <c r="AY249" s="145" t="s">
        <v>120</v>
      </c>
    </row>
    <row r="250" spans="1:65" s="2" customFormat="1" ht="16.5" customHeight="1">
      <c r="A250" s="32"/>
      <c r="B250" s="135"/>
      <c r="C250" s="153" t="s">
        <v>393</v>
      </c>
      <c r="D250" s="153" t="s">
        <v>161</v>
      </c>
      <c r="E250" s="154" t="s">
        <v>394</v>
      </c>
      <c r="F250" s="208" t="s">
        <v>395</v>
      </c>
      <c r="G250" s="209" t="s">
        <v>205</v>
      </c>
      <c r="H250" s="210">
        <v>104</v>
      </c>
      <c r="I250" s="155"/>
      <c r="J250" s="156">
        <f t="shared" ref="J250:J256" si="10">ROUND(I250*H250,2)</f>
        <v>0</v>
      </c>
      <c r="K250" s="157"/>
      <c r="L250" s="269"/>
      <c r="M250" s="270" t="s">
        <v>1</v>
      </c>
      <c r="N250" s="271" t="s">
        <v>40</v>
      </c>
      <c r="O250" s="204"/>
      <c r="P250" s="205">
        <f t="shared" ref="P250:P256" si="11">O250*H250</f>
        <v>0</v>
      </c>
      <c r="Q250" s="205">
        <v>6.5000000000000002E-2</v>
      </c>
      <c r="R250" s="205">
        <f t="shared" ref="R250:R256" si="12">Q250*H250</f>
        <v>6.76</v>
      </c>
      <c r="S250" s="205">
        <v>0</v>
      </c>
      <c r="T250" s="206">
        <f t="shared" ref="T250:T256" si="13">S250*H250</f>
        <v>0</v>
      </c>
      <c r="U250" s="207"/>
      <c r="V250" s="207"/>
      <c r="W250" s="207"/>
      <c r="X250" s="207"/>
      <c r="Y250" s="207"/>
      <c r="Z250" s="32"/>
      <c r="AA250" s="32"/>
      <c r="AB250" s="32"/>
      <c r="AC250" s="32"/>
      <c r="AD250" s="32"/>
      <c r="AE250" s="32"/>
      <c r="AR250" s="141" t="s">
        <v>160</v>
      </c>
      <c r="AT250" s="141" t="s">
        <v>161</v>
      </c>
      <c r="AU250" s="141" t="s">
        <v>128</v>
      </c>
      <c r="AY250" s="17" t="s">
        <v>120</v>
      </c>
      <c r="BE250" s="142">
        <f t="shared" ref="BE250:BE256" si="14">IF(N250="základná",J250,0)</f>
        <v>0</v>
      </c>
      <c r="BF250" s="142">
        <f t="shared" ref="BF250:BF256" si="15">IF(N250="znížená",J250,0)</f>
        <v>0</v>
      </c>
      <c r="BG250" s="142">
        <f t="shared" ref="BG250:BG256" si="16">IF(N250="zákl. prenesená",J250,0)</f>
        <v>0</v>
      </c>
      <c r="BH250" s="142">
        <f t="shared" ref="BH250:BH256" si="17">IF(N250="zníž. prenesená",J250,0)</f>
        <v>0</v>
      </c>
      <c r="BI250" s="142">
        <f t="shared" ref="BI250:BI256" si="18">IF(N250="nulová",J250,0)</f>
        <v>0</v>
      </c>
      <c r="BJ250" s="17" t="s">
        <v>128</v>
      </c>
      <c r="BK250" s="142">
        <f t="shared" ref="BK250:BK256" si="19">ROUND(I250*H250,2)</f>
        <v>0</v>
      </c>
      <c r="BL250" s="17" t="s">
        <v>127</v>
      </c>
      <c r="BM250" s="141" t="s">
        <v>396</v>
      </c>
    </row>
    <row r="251" spans="1:65" s="2" customFormat="1" ht="16.5" customHeight="1">
      <c r="A251" s="32"/>
      <c r="B251" s="135"/>
      <c r="C251" s="153" t="s">
        <v>397</v>
      </c>
      <c r="D251" s="153" t="s">
        <v>161</v>
      </c>
      <c r="E251" s="154" t="s">
        <v>398</v>
      </c>
      <c r="F251" s="208" t="s">
        <v>399</v>
      </c>
      <c r="G251" s="209" t="s">
        <v>205</v>
      </c>
      <c r="H251" s="210">
        <v>104</v>
      </c>
      <c r="I251" s="155"/>
      <c r="J251" s="156">
        <f t="shared" si="10"/>
        <v>0</v>
      </c>
      <c r="K251" s="157"/>
      <c r="L251" s="269"/>
      <c r="M251" s="270" t="s">
        <v>1</v>
      </c>
      <c r="N251" s="271" t="s">
        <v>40</v>
      </c>
      <c r="O251" s="204"/>
      <c r="P251" s="205">
        <f t="shared" si="11"/>
        <v>0</v>
      </c>
      <c r="Q251" s="205">
        <v>0.17499999999999999</v>
      </c>
      <c r="R251" s="205">
        <f t="shared" si="12"/>
        <v>18.2</v>
      </c>
      <c r="S251" s="205">
        <v>0</v>
      </c>
      <c r="T251" s="206">
        <f t="shared" si="13"/>
        <v>0</v>
      </c>
      <c r="U251" s="207"/>
      <c r="V251" s="207"/>
      <c r="W251" s="207"/>
      <c r="X251" s="207"/>
      <c r="Y251" s="207"/>
      <c r="Z251" s="32"/>
      <c r="AA251" s="32"/>
      <c r="AB251" s="32"/>
      <c r="AC251" s="32"/>
      <c r="AD251" s="32"/>
      <c r="AE251" s="32"/>
      <c r="AR251" s="141" t="s">
        <v>160</v>
      </c>
      <c r="AT251" s="141" t="s">
        <v>161</v>
      </c>
      <c r="AU251" s="141" t="s">
        <v>128</v>
      </c>
      <c r="AY251" s="17" t="s">
        <v>120</v>
      </c>
      <c r="BE251" s="142">
        <f t="shared" si="14"/>
        <v>0</v>
      </c>
      <c r="BF251" s="142">
        <f t="shared" si="15"/>
        <v>0</v>
      </c>
      <c r="BG251" s="142">
        <f t="shared" si="16"/>
        <v>0</v>
      </c>
      <c r="BH251" s="142">
        <f t="shared" si="17"/>
        <v>0</v>
      </c>
      <c r="BI251" s="142">
        <f t="shared" si="18"/>
        <v>0</v>
      </c>
      <c r="BJ251" s="17" t="s">
        <v>128</v>
      </c>
      <c r="BK251" s="142">
        <f t="shared" si="19"/>
        <v>0</v>
      </c>
      <c r="BL251" s="17" t="s">
        <v>127</v>
      </c>
      <c r="BM251" s="141" t="s">
        <v>400</v>
      </c>
    </row>
    <row r="252" spans="1:65" s="2" customFormat="1" ht="16.5" customHeight="1">
      <c r="A252" s="32"/>
      <c r="B252" s="135"/>
      <c r="C252" s="153" t="s">
        <v>401</v>
      </c>
      <c r="D252" s="153" t="s">
        <v>161</v>
      </c>
      <c r="E252" s="154" t="s">
        <v>402</v>
      </c>
      <c r="F252" s="208" t="s">
        <v>403</v>
      </c>
      <c r="G252" s="209" t="s">
        <v>205</v>
      </c>
      <c r="H252" s="210">
        <v>104</v>
      </c>
      <c r="I252" s="155"/>
      <c r="J252" s="156">
        <f t="shared" si="10"/>
        <v>0</v>
      </c>
      <c r="K252" s="157"/>
      <c r="L252" s="269"/>
      <c r="M252" s="270" t="s">
        <v>1</v>
      </c>
      <c r="N252" s="271" t="s">
        <v>40</v>
      </c>
      <c r="O252" s="204"/>
      <c r="P252" s="205">
        <f t="shared" si="11"/>
        <v>0</v>
      </c>
      <c r="Q252" s="205">
        <v>0.22600000000000001</v>
      </c>
      <c r="R252" s="205">
        <f t="shared" si="12"/>
        <v>23.504000000000001</v>
      </c>
      <c r="S252" s="205">
        <v>0</v>
      </c>
      <c r="T252" s="206">
        <f t="shared" si="13"/>
        <v>0</v>
      </c>
      <c r="U252" s="207"/>
      <c r="V252" s="207"/>
      <c r="W252" s="207"/>
      <c r="X252" s="207"/>
      <c r="Y252" s="207"/>
      <c r="Z252" s="32"/>
      <c r="AA252" s="32"/>
      <c r="AB252" s="32"/>
      <c r="AC252" s="32"/>
      <c r="AD252" s="32"/>
      <c r="AE252" s="32"/>
      <c r="AR252" s="141" t="s">
        <v>160</v>
      </c>
      <c r="AT252" s="141" t="s">
        <v>161</v>
      </c>
      <c r="AU252" s="141" t="s">
        <v>128</v>
      </c>
      <c r="AY252" s="17" t="s">
        <v>120</v>
      </c>
      <c r="BE252" s="142">
        <f t="shared" si="14"/>
        <v>0</v>
      </c>
      <c r="BF252" s="142">
        <f t="shared" si="15"/>
        <v>0</v>
      </c>
      <c r="BG252" s="142">
        <f t="shared" si="16"/>
        <v>0</v>
      </c>
      <c r="BH252" s="142">
        <f t="shared" si="17"/>
        <v>0</v>
      </c>
      <c r="BI252" s="142">
        <f t="shared" si="18"/>
        <v>0</v>
      </c>
      <c r="BJ252" s="17" t="s">
        <v>128</v>
      </c>
      <c r="BK252" s="142">
        <f t="shared" si="19"/>
        <v>0</v>
      </c>
      <c r="BL252" s="17" t="s">
        <v>127</v>
      </c>
      <c r="BM252" s="141" t="s">
        <v>404</v>
      </c>
    </row>
    <row r="253" spans="1:65" s="2" customFormat="1" ht="16.5" customHeight="1">
      <c r="A253" s="32"/>
      <c r="B253" s="135"/>
      <c r="C253" s="153" t="s">
        <v>405</v>
      </c>
      <c r="D253" s="153" t="s">
        <v>161</v>
      </c>
      <c r="E253" s="154" t="s">
        <v>380</v>
      </c>
      <c r="F253" s="208" t="s">
        <v>381</v>
      </c>
      <c r="G253" s="209" t="s">
        <v>205</v>
      </c>
      <c r="H253" s="210">
        <v>104</v>
      </c>
      <c r="I253" s="155"/>
      <c r="J253" s="156">
        <f t="shared" si="10"/>
        <v>0</v>
      </c>
      <c r="K253" s="157"/>
      <c r="L253" s="269"/>
      <c r="M253" s="270" t="s">
        <v>1</v>
      </c>
      <c r="N253" s="271" t="s">
        <v>40</v>
      </c>
      <c r="O253" s="204"/>
      <c r="P253" s="205">
        <f t="shared" si="11"/>
        <v>0</v>
      </c>
      <c r="Q253" s="205">
        <v>0.17</v>
      </c>
      <c r="R253" s="205">
        <f t="shared" si="12"/>
        <v>17.68</v>
      </c>
      <c r="S253" s="205">
        <v>0</v>
      </c>
      <c r="T253" s="206">
        <f t="shared" si="13"/>
        <v>0</v>
      </c>
      <c r="U253" s="207"/>
      <c r="V253" s="207"/>
      <c r="W253" s="207"/>
      <c r="X253" s="207"/>
      <c r="Y253" s="207"/>
      <c r="Z253" s="32"/>
      <c r="AA253" s="32"/>
      <c r="AB253" s="32"/>
      <c r="AC253" s="32"/>
      <c r="AD253" s="32"/>
      <c r="AE253" s="32"/>
      <c r="AR253" s="141" t="s">
        <v>160</v>
      </c>
      <c r="AT253" s="141" t="s">
        <v>161</v>
      </c>
      <c r="AU253" s="141" t="s">
        <v>128</v>
      </c>
      <c r="AY253" s="17" t="s">
        <v>120</v>
      </c>
      <c r="BE253" s="142">
        <f t="shared" si="14"/>
        <v>0</v>
      </c>
      <c r="BF253" s="142">
        <f t="shared" si="15"/>
        <v>0</v>
      </c>
      <c r="BG253" s="142">
        <f t="shared" si="16"/>
        <v>0</v>
      </c>
      <c r="BH253" s="142">
        <f t="shared" si="17"/>
        <v>0</v>
      </c>
      <c r="BI253" s="142">
        <f t="shared" si="18"/>
        <v>0</v>
      </c>
      <c r="BJ253" s="17" t="s">
        <v>128</v>
      </c>
      <c r="BK253" s="142">
        <f t="shared" si="19"/>
        <v>0</v>
      </c>
      <c r="BL253" s="17" t="s">
        <v>127</v>
      </c>
      <c r="BM253" s="141" t="s">
        <v>406</v>
      </c>
    </row>
    <row r="254" spans="1:65" s="2" customFormat="1" ht="21.75" customHeight="1">
      <c r="A254" s="32"/>
      <c r="B254" s="135"/>
      <c r="C254" s="153" t="s">
        <v>407</v>
      </c>
      <c r="D254" s="153" t="s">
        <v>161</v>
      </c>
      <c r="E254" s="154" t="s">
        <v>384</v>
      </c>
      <c r="F254" s="208" t="s">
        <v>385</v>
      </c>
      <c r="G254" s="209" t="s">
        <v>205</v>
      </c>
      <c r="H254" s="210">
        <v>104</v>
      </c>
      <c r="I254" s="155"/>
      <c r="J254" s="156">
        <f t="shared" si="10"/>
        <v>0</v>
      </c>
      <c r="K254" s="157"/>
      <c r="L254" s="269"/>
      <c r="M254" s="270" t="s">
        <v>1</v>
      </c>
      <c r="N254" s="271" t="s">
        <v>40</v>
      </c>
      <c r="O254" s="204"/>
      <c r="P254" s="205">
        <f t="shared" si="11"/>
        <v>0</v>
      </c>
      <c r="Q254" s="205">
        <v>3.6999999999999999E-4</v>
      </c>
      <c r="R254" s="205">
        <f t="shared" si="12"/>
        <v>3.848E-2</v>
      </c>
      <c r="S254" s="205">
        <v>0</v>
      </c>
      <c r="T254" s="206">
        <f t="shared" si="13"/>
        <v>0</v>
      </c>
      <c r="U254" s="207"/>
      <c r="V254" s="207"/>
      <c r="W254" s="207"/>
      <c r="X254" s="207"/>
      <c r="Y254" s="207"/>
      <c r="Z254" s="32"/>
      <c r="AA254" s="32"/>
      <c r="AB254" s="32"/>
      <c r="AC254" s="32"/>
      <c r="AD254" s="32"/>
      <c r="AE254" s="32"/>
      <c r="AR254" s="141" t="s">
        <v>160</v>
      </c>
      <c r="AT254" s="141" t="s">
        <v>161</v>
      </c>
      <c r="AU254" s="141" t="s">
        <v>128</v>
      </c>
      <c r="AY254" s="17" t="s">
        <v>120</v>
      </c>
      <c r="BE254" s="142">
        <f t="shared" si="14"/>
        <v>0</v>
      </c>
      <c r="BF254" s="142">
        <f t="shared" si="15"/>
        <v>0</v>
      </c>
      <c r="BG254" s="142">
        <f t="shared" si="16"/>
        <v>0</v>
      </c>
      <c r="BH254" s="142">
        <f t="shared" si="17"/>
        <v>0</v>
      </c>
      <c r="BI254" s="142">
        <f t="shared" si="18"/>
        <v>0</v>
      </c>
      <c r="BJ254" s="17" t="s">
        <v>128</v>
      </c>
      <c r="BK254" s="142">
        <f t="shared" si="19"/>
        <v>0</v>
      </c>
      <c r="BL254" s="17" t="s">
        <v>127</v>
      </c>
      <c r="BM254" s="141" t="s">
        <v>408</v>
      </c>
    </row>
    <row r="255" spans="1:65" s="2" customFormat="1" ht="16.5" customHeight="1">
      <c r="A255" s="32"/>
      <c r="B255" s="135"/>
      <c r="C255" s="153" t="s">
        <v>409</v>
      </c>
      <c r="D255" s="153" t="s">
        <v>161</v>
      </c>
      <c r="E255" s="154" t="s">
        <v>410</v>
      </c>
      <c r="F255" s="208" t="s">
        <v>411</v>
      </c>
      <c r="G255" s="209" t="s">
        <v>205</v>
      </c>
      <c r="H255" s="210">
        <v>104</v>
      </c>
      <c r="I255" s="155"/>
      <c r="J255" s="156">
        <f t="shared" si="10"/>
        <v>0</v>
      </c>
      <c r="K255" s="157"/>
      <c r="L255" s="269"/>
      <c r="M255" s="270" t="s">
        <v>1</v>
      </c>
      <c r="N255" s="271" t="s">
        <v>40</v>
      </c>
      <c r="O255" s="204"/>
      <c r="P255" s="205">
        <f t="shared" si="11"/>
        <v>0</v>
      </c>
      <c r="Q255" s="205">
        <v>7.5999999999999998E-2</v>
      </c>
      <c r="R255" s="205">
        <f t="shared" si="12"/>
        <v>7.9039999999999999</v>
      </c>
      <c r="S255" s="205">
        <v>0</v>
      </c>
      <c r="T255" s="206">
        <f t="shared" si="13"/>
        <v>0</v>
      </c>
      <c r="U255" s="207"/>
      <c r="V255" s="207"/>
      <c r="W255" s="207"/>
      <c r="X255" s="207"/>
      <c r="Y255" s="207"/>
      <c r="Z255" s="32"/>
      <c r="AA255" s="32"/>
      <c r="AB255" s="32"/>
      <c r="AC255" s="32"/>
      <c r="AD255" s="32"/>
      <c r="AE255" s="32"/>
      <c r="AR255" s="141" t="s">
        <v>160</v>
      </c>
      <c r="AT255" s="141" t="s">
        <v>161</v>
      </c>
      <c r="AU255" s="141" t="s">
        <v>128</v>
      </c>
      <c r="AY255" s="17" t="s">
        <v>120</v>
      </c>
      <c r="BE255" s="142">
        <f t="shared" si="14"/>
        <v>0</v>
      </c>
      <c r="BF255" s="142">
        <f t="shared" si="15"/>
        <v>0</v>
      </c>
      <c r="BG255" s="142">
        <f t="shared" si="16"/>
        <v>0</v>
      </c>
      <c r="BH255" s="142">
        <f t="shared" si="17"/>
        <v>0</v>
      </c>
      <c r="BI255" s="142">
        <f t="shared" si="18"/>
        <v>0</v>
      </c>
      <c r="BJ255" s="17" t="s">
        <v>128</v>
      </c>
      <c r="BK255" s="142">
        <f t="shared" si="19"/>
        <v>0</v>
      </c>
      <c r="BL255" s="17" t="s">
        <v>127</v>
      </c>
      <c r="BM255" s="141" t="s">
        <v>412</v>
      </c>
    </row>
    <row r="256" spans="1:65" s="2" customFormat="1" ht="24.25" customHeight="1">
      <c r="A256" s="32"/>
      <c r="B256" s="135"/>
      <c r="C256" s="136" t="s">
        <v>413</v>
      </c>
      <c r="D256" s="136" t="s">
        <v>123</v>
      </c>
      <c r="E256" s="137" t="s">
        <v>414</v>
      </c>
      <c r="F256" s="211" t="s">
        <v>415</v>
      </c>
      <c r="G256" s="212" t="s">
        <v>416</v>
      </c>
      <c r="H256" s="213">
        <v>1</v>
      </c>
      <c r="I256" s="138"/>
      <c r="J256" s="139">
        <f t="shared" si="10"/>
        <v>0</v>
      </c>
      <c r="K256" s="140"/>
      <c r="L256" s="201"/>
      <c r="M256" s="202" t="s">
        <v>1</v>
      </c>
      <c r="N256" s="203" t="s">
        <v>40</v>
      </c>
      <c r="O256" s="204"/>
      <c r="P256" s="205">
        <f t="shared" si="11"/>
        <v>0</v>
      </c>
      <c r="Q256" s="205">
        <v>3.0000000000000001E-5</v>
      </c>
      <c r="R256" s="205">
        <f t="shared" si="12"/>
        <v>3.0000000000000001E-5</v>
      </c>
      <c r="S256" s="205">
        <v>0</v>
      </c>
      <c r="T256" s="206">
        <f t="shared" si="13"/>
        <v>0</v>
      </c>
      <c r="U256" s="207"/>
      <c r="V256" s="207"/>
      <c r="W256" s="207"/>
      <c r="X256" s="207"/>
      <c r="Y256" s="207"/>
      <c r="Z256" s="32"/>
      <c r="AA256" s="32"/>
      <c r="AB256" s="32"/>
      <c r="AC256" s="32"/>
      <c r="AD256" s="32"/>
      <c r="AE256" s="32"/>
      <c r="AR256" s="141" t="s">
        <v>127</v>
      </c>
      <c r="AT256" s="141" t="s">
        <v>123</v>
      </c>
      <c r="AU256" s="141" t="s">
        <v>128</v>
      </c>
      <c r="AY256" s="17" t="s">
        <v>120</v>
      </c>
      <c r="BE256" s="142">
        <f t="shared" si="14"/>
        <v>0</v>
      </c>
      <c r="BF256" s="142">
        <f t="shared" si="15"/>
        <v>0</v>
      </c>
      <c r="BG256" s="142">
        <f t="shared" si="16"/>
        <v>0</v>
      </c>
      <c r="BH256" s="142">
        <f t="shared" si="17"/>
        <v>0</v>
      </c>
      <c r="BI256" s="142">
        <f t="shared" si="18"/>
        <v>0</v>
      </c>
      <c r="BJ256" s="17" t="s">
        <v>128</v>
      </c>
      <c r="BK256" s="142">
        <f t="shared" si="19"/>
        <v>0</v>
      </c>
      <c r="BL256" s="17" t="s">
        <v>127</v>
      </c>
      <c r="BM256" s="141" t="s">
        <v>417</v>
      </c>
    </row>
    <row r="257" spans="1:65" s="14" customFormat="1">
      <c r="B257" s="147"/>
      <c r="D257" s="144" t="s">
        <v>130</v>
      </c>
      <c r="E257" s="148" t="s">
        <v>1</v>
      </c>
      <c r="F257" s="214" t="s">
        <v>146</v>
      </c>
      <c r="G257" s="215"/>
      <c r="H257" s="216" t="s">
        <v>1</v>
      </c>
      <c r="I257" s="149"/>
      <c r="L257" s="261"/>
      <c r="M257" s="262"/>
      <c r="N257" s="263"/>
      <c r="O257" s="263"/>
      <c r="P257" s="263"/>
      <c r="Q257" s="263"/>
      <c r="R257" s="263"/>
      <c r="S257" s="263"/>
      <c r="T257" s="264"/>
      <c r="U257" s="215"/>
      <c r="V257" s="215"/>
      <c r="W257" s="215"/>
      <c r="X257" s="215"/>
      <c r="Y257" s="215"/>
      <c r="AT257" s="148" t="s">
        <v>130</v>
      </c>
      <c r="AU257" s="148" t="s">
        <v>128</v>
      </c>
      <c r="AV257" s="14" t="s">
        <v>82</v>
      </c>
      <c r="AW257" s="14" t="s">
        <v>31</v>
      </c>
      <c r="AX257" s="14" t="s">
        <v>74</v>
      </c>
      <c r="AY257" s="148" t="s">
        <v>120</v>
      </c>
    </row>
    <row r="258" spans="1:65" s="13" customFormat="1">
      <c r="B258" s="143"/>
      <c r="D258" s="144" t="s">
        <v>130</v>
      </c>
      <c r="E258" s="145" t="s">
        <v>1</v>
      </c>
      <c r="F258" s="217" t="s">
        <v>418</v>
      </c>
      <c r="G258" s="218"/>
      <c r="H258" s="219">
        <v>1</v>
      </c>
      <c r="I258" s="146"/>
      <c r="L258" s="257"/>
      <c r="M258" s="258"/>
      <c r="N258" s="259"/>
      <c r="O258" s="259"/>
      <c r="P258" s="259"/>
      <c r="Q258" s="259"/>
      <c r="R258" s="259"/>
      <c r="S258" s="259"/>
      <c r="T258" s="260"/>
      <c r="U258" s="218"/>
      <c r="V258" s="218"/>
      <c r="W258" s="218"/>
      <c r="X258" s="218"/>
      <c r="Y258" s="218"/>
      <c r="AT258" s="145" t="s">
        <v>130</v>
      </c>
      <c r="AU258" s="145" t="s">
        <v>128</v>
      </c>
      <c r="AV258" s="13" t="s">
        <v>128</v>
      </c>
      <c r="AW258" s="13" t="s">
        <v>31</v>
      </c>
      <c r="AX258" s="13" t="s">
        <v>82</v>
      </c>
      <c r="AY258" s="145" t="s">
        <v>120</v>
      </c>
    </row>
    <row r="259" spans="1:65" s="2" customFormat="1" ht="24.25" customHeight="1">
      <c r="A259" s="32"/>
      <c r="B259" s="135"/>
      <c r="C259" s="153" t="s">
        <v>419</v>
      </c>
      <c r="D259" s="153" t="s">
        <v>161</v>
      </c>
      <c r="E259" s="154" t="s">
        <v>420</v>
      </c>
      <c r="F259" s="208" t="s">
        <v>421</v>
      </c>
      <c r="G259" s="209" t="s">
        <v>416</v>
      </c>
      <c r="H259" s="210">
        <v>1</v>
      </c>
      <c r="I259" s="155"/>
      <c r="J259" s="156">
        <f>ROUND(I259*H259,2)</f>
        <v>0</v>
      </c>
      <c r="K259" s="157"/>
      <c r="L259" s="269"/>
      <c r="M259" s="270" t="s">
        <v>1</v>
      </c>
      <c r="N259" s="271" t="s">
        <v>40</v>
      </c>
      <c r="O259" s="204"/>
      <c r="P259" s="205">
        <f>O259*H259</f>
        <v>0</v>
      </c>
      <c r="Q259" s="205">
        <v>5.5100000000000001E-3</v>
      </c>
      <c r="R259" s="205">
        <f>Q259*H259</f>
        <v>5.5100000000000001E-3</v>
      </c>
      <c r="S259" s="205">
        <v>0</v>
      </c>
      <c r="T259" s="206">
        <f>S259*H259</f>
        <v>0</v>
      </c>
      <c r="U259" s="207"/>
      <c r="V259" s="207"/>
      <c r="W259" s="207"/>
      <c r="X259" s="207"/>
      <c r="Y259" s="207"/>
      <c r="Z259" s="32"/>
      <c r="AA259" s="32"/>
      <c r="AB259" s="32"/>
      <c r="AC259" s="32"/>
      <c r="AD259" s="32"/>
      <c r="AE259" s="32"/>
      <c r="AR259" s="141" t="s">
        <v>160</v>
      </c>
      <c r="AT259" s="141" t="s">
        <v>161</v>
      </c>
      <c r="AU259" s="141" t="s">
        <v>128</v>
      </c>
      <c r="AY259" s="17" t="s">
        <v>120</v>
      </c>
      <c r="BE259" s="142">
        <f>IF(N259="základná",J259,0)</f>
        <v>0</v>
      </c>
      <c r="BF259" s="142">
        <f>IF(N259="znížená",J259,0)</f>
        <v>0</v>
      </c>
      <c r="BG259" s="142">
        <f>IF(N259="zákl. prenesená",J259,0)</f>
        <v>0</v>
      </c>
      <c r="BH259" s="142">
        <f>IF(N259="zníž. prenesená",J259,0)</f>
        <v>0</v>
      </c>
      <c r="BI259" s="142">
        <f>IF(N259="nulová",J259,0)</f>
        <v>0</v>
      </c>
      <c r="BJ259" s="17" t="s">
        <v>128</v>
      </c>
      <c r="BK259" s="142">
        <f>ROUND(I259*H259,2)</f>
        <v>0</v>
      </c>
      <c r="BL259" s="17" t="s">
        <v>127</v>
      </c>
      <c r="BM259" s="141" t="s">
        <v>422</v>
      </c>
    </row>
    <row r="260" spans="1:65" s="14" customFormat="1">
      <c r="B260" s="147"/>
      <c r="D260" s="144" t="s">
        <v>130</v>
      </c>
      <c r="E260" s="148" t="s">
        <v>1</v>
      </c>
      <c r="F260" s="214" t="s">
        <v>373</v>
      </c>
      <c r="G260" s="215"/>
      <c r="H260" s="216" t="s">
        <v>1</v>
      </c>
      <c r="I260" s="149"/>
      <c r="L260" s="261"/>
      <c r="M260" s="262"/>
      <c r="N260" s="263"/>
      <c r="O260" s="263"/>
      <c r="P260" s="263"/>
      <c r="Q260" s="263"/>
      <c r="R260" s="263"/>
      <c r="S260" s="263"/>
      <c r="T260" s="264"/>
      <c r="U260" s="215"/>
      <c r="V260" s="215"/>
      <c r="W260" s="215"/>
      <c r="X260" s="215"/>
      <c r="Y260" s="215"/>
      <c r="AT260" s="148" t="s">
        <v>130</v>
      </c>
      <c r="AU260" s="148" t="s">
        <v>128</v>
      </c>
      <c r="AV260" s="14" t="s">
        <v>82</v>
      </c>
      <c r="AW260" s="14" t="s">
        <v>31</v>
      </c>
      <c r="AX260" s="14" t="s">
        <v>74</v>
      </c>
      <c r="AY260" s="148" t="s">
        <v>120</v>
      </c>
    </row>
    <row r="261" spans="1:65" s="14" customFormat="1">
      <c r="B261" s="147"/>
      <c r="D261" s="144" t="s">
        <v>130</v>
      </c>
      <c r="E261" s="148" t="s">
        <v>1</v>
      </c>
      <c r="F261" s="214" t="s">
        <v>423</v>
      </c>
      <c r="G261" s="215"/>
      <c r="H261" s="216" t="s">
        <v>1</v>
      </c>
      <c r="I261" s="149"/>
      <c r="L261" s="261"/>
      <c r="M261" s="262"/>
      <c r="N261" s="263"/>
      <c r="O261" s="263"/>
      <c r="P261" s="263"/>
      <c r="Q261" s="263"/>
      <c r="R261" s="263"/>
      <c r="S261" s="263"/>
      <c r="T261" s="264"/>
      <c r="U261" s="215"/>
      <c r="V261" s="215"/>
      <c r="W261" s="215"/>
      <c r="X261" s="215"/>
      <c r="Y261" s="215"/>
      <c r="AT261" s="148" t="s">
        <v>130</v>
      </c>
      <c r="AU261" s="148" t="s">
        <v>128</v>
      </c>
      <c r="AV261" s="14" t="s">
        <v>82</v>
      </c>
      <c r="AW261" s="14" t="s">
        <v>31</v>
      </c>
      <c r="AX261" s="14" t="s">
        <v>74</v>
      </c>
      <c r="AY261" s="148" t="s">
        <v>120</v>
      </c>
    </row>
    <row r="262" spans="1:65" s="14" customFormat="1">
      <c r="B262" s="147"/>
      <c r="D262" s="144" t="s">
        <v>130</v>
      </c>
      <c r="E262" s="148" t="s">
        <v>1</v>
      </c>
      <c r="F262" s="214" t="s">
        <v>424</v>
      </c>
      <c r="G262" s="215"/>
      <c r="H262" s="216" t="s">
        <v>1</v>
      </c>
      <c r="I262" s="149"/>
      <c r="L262" s="261"/>
      <c r="M262" s="262"/>
      <c r="N262" s="263"/>
      <c r="O262" s="263"/>
      <c r="P262" s="263"/>
      <c r="Q262" s="263"/>
      <c r="R262" s="263"/>
      <c r="S262" s="263"/>
      <c r="T262" s="264"/>
      <c r="U262" s="215"/>
      <c r="V262" s="215"/>
      <c r="W262" s="215"/>
      <c r="X262" s="215"/>
      <c r="Y262" s="215"/>
      <c r="AT262" s="148" t="s">
        <v>130</v>
      </c>
      <c r="AU262" s="148" t="s">
        <v>128</v>
      </c>
      <c r="AV262" s="14" t="s">
        <v>82</v>
      </c>
      <c r="AW262" s="14" t="s">
        <v>31</v>
      </c>
      <c r="AX262" s="14" t="s">
        <v>74</v>
      </c>
      <c r="AY262" s="148" t="s">
        <v>120</v>
      </c>
    </row>
    <row r="263" spans="1:65" s="13" customFormat="1">
      <c r="B263" s="143"/>
      <c r="D263" s="144" t="s">
        <v>130</v>
      </c>
      <c r="E263" s="145" t="s">
        <v>1</v>
      </c>
      <c r="F263" s="217" t="s">
        <v>425</v>
      </c>
      <c r="G263" s="218"/>
      <c r="H263" s="219">
        <v>1</v>
      </c>
      <c r="I263" s="146"/>
      <c r="L263" s="257"/>
      <c r="M263" s="258"/>
      <c r="N263" s="259"/>
      <c r="O263" s="259"/>
      <c r="P263" s="259"/>
      <c r="Q263" s="259"/>
      <c r="R263" s="259"/>
      <c r="S263" s="259"/>
      <c r="T263" s="260"/>
      <c r="U263" s="218"/>
      <c r="V263" s="218"/>
      <c r="W263" s="218"/>
      <c r="X263" s="218"/>
      <c r="Y263" s="218"/>
      <c r="AT263" s="145" t="s">
        <v>130</v>
      </c>
      <c r="AU263" s="145" t="s">
        <v>128</v>
      </c>
      <c r="AV263" s="13" t="s">
        <v>128</v>
      </c>
      <c r="AW263" s="13" t="s">
        <v>31</v>
      </c>
      <c r="AX263" s="13" t="s">
        <v>82</v>
      </c>
      <c r="AY263" s="145" t="s">
        <v>120</v>
      </c>
    </row>
    <row r="264" spans="1:65" s="2" customFormat="1" ht="16.5" customHeight="1">
      <c r="A264" s="32"/>
      <c r="B264" s="135"/>
      <c r="C264" s="136" t="s">
        <v>426</v>
      </c>
      <c r="D264" s="136" t="s">
        <v>123</v>
      </c>
      <c r="E264" s="137" t="s">
        <v>427</v>
      </c>
      <c r="F264" s="211" t="s">
        <v>428</v>
      </c>
      <c r="G264" s="212" t="s">
        <v>205</v>
      </c>
      <c r="H264" s="213">
        <v>3</v>
      </c>
      <c r="I264" s="138"/>
      <c r="J264" s="139">
        <f>ROUND(I264*H264,2)</f>
        <v>0</v>
      </c>
      <c r="K264" s="140"/>
      <c r="L264" s="201"/>
      <c r="M264" s="202" t="s">
        <v>1</v>
      </c>
      <c r="N264" s="203" t="s">
        <v>40</v>
      </c>
      <c r="O264" s="204"/>
      <c r="P264" s="205">
        <f>O264*H264</f>
        <v>0</v>
      </c>
      <c r="Q264" s="205">
        <v>0.41064000000000001</v>
      </c>
      <c r="R264" s="205">
        <f>Q264*H264</f>
        <v>1.2319200000000001</v>
      </c>
      <c r="S264" s="205">
        <v>0</v>
      </c>
      <c r="T264" s="206">
        <f>S264*H264</f>
        <v>0</v>
      </c>
      <c r="U264" s="207"/>
      <c r="V264" s="207"/>
      <c r="W264" s="207"/>
      <c r="X264" s="207"/>
      <c r="Y264" s="207"/>
      <c r="Z264" s="32"/>
      <c r="AA264" s="32"/>
      <c r="AB264" s="32"/>
      <c r="AC264" s="32"/>
      <c r="AD264" s="32"/>
      <c r="AE264" s="32"/>
      <c r="AR264" s="141" t="s">
        <v>127</v>
      </c>
      <c r="AT264" s="141" t="s">
        <v>123</v>
      </c>
      <c r="AU264" s="141" t="s">
        <v>128</v>
      </c>
      <c r="AY264" s="17" t="s">
        <v>120</v>
      </c>
      <c r="BE264" s="142">
        <f>IF(N264="základná",J264,0)</f>
        <v>0</v>
      </c>
      <c r="BF264" s="142">
        <f>IF(N264="znížená",J264,0)</f>
        <v>0</v>
      </c>
      <c r="BG264" s="142">
        <f>IF(N264="zákl. prenesená",J264,0)</f>
        <v>0</v>
      </c>
      <c r="BH264" s="142">
        <f>IF(N264="zníž. prenesená",J264,0)</f>
        <v>0</v>
      </c>
      <c r="BI264" s="142">
        <f>IF(N264="nulová",J264,0)</f>
        <v>0</v>
      </c>
      <c r="BJ264" s="17" t="s">
        <v>128</v>
      </c>
      <c r="BK264" s="142">
        <f>ROUND(I264*H264,2)</f>
        <v>0</v>
      </c>
      <c r="BL264" s="17" t="s">
        <v>127</v>
      </c>
      <c r="BM264" s="141" t="s">
        <v>429</v>
      </c>
    </row>
    <row r="265" spans="1:65" s="2" customFormat="1" ht="24.25" customHeight="1">
      <c r="A265" s="32"/>
      <c r="B265" s="135"/>
      <c r="C265" s="136" t="s">
        <v>430</v>
      </c>
      <c r="D265" s="136" t="s">
        <v>123</v>
      </c>
      <c r="E265" s="137" t="s">
        <v>431</v>
      </c>
      <c r="F265" s="211" t="s">
        <v>432</v>
      </c>
      <c r="G265" s="212" t="s">
        <v>187</v>
      </c>
      <c r="H265" s="213">
        <v>338</v>
      </c>
      <c r="I265" s="138"/>
      <c r="J265" s="139">
        <f>ROUND(I265*H265,2)</f>
        <v>0</v>
      </c>
      <c r="K265" s="140"/>
      <c r="L265" s="201"/>
      <c r="M265" s="202" t="s">
        <v>1</v>
      </c>
      <c r="N265" s="203" t="s">
        <v>40</v>
      </c>
      <c r="O265" s="204"/>
      <c r="P265" s="205">
        <f>O265*H265</f>
        <v>0</v>
      </c>
      <c r="Q265" s="205">
        <v>0.11254</v>
      </c>
      <c r="R265" s="205">
        <f>Q265*H265</f>
        <v>38.038519999999998</v>
      </c>
      <c r="S265" s="205">
        <v>0</v>
      </c>
      <c r="T265" s="206">
        <f>S265*H265</f>
        <v>0</v>
      </c>
      <c r="U265" s="207"/>
      <c r="V265" s="207"/>
      <c r="W265" s="207"/>
      <c r="X265" s="207"/>
      <c r="Y265" s="207"/>
      <c r="Z265" s="32"/>
      <c r="AA265" s="32"/>
      <c r="AB265" s="32"/>
      <c r="AC265" s="32"/>
      <c r="AD265" s="32"/>
      <c r="AE265" s="32"/>
      <c r="AR265" s="141" t="s">
        <v>127</v>
      </c>
      <c r="AT265" s="141" t="s">
        <v>123</v>
      </c>
      <c r="AU265" s="141" t="s">
        <v>128</v>
      </c>
      <c r="AY265" s="17" t="s">
        <v>120</v>
      </c>
      <c r="BE265" s="142">
        <f>IF(N265="základná",J265,0)</f>
        <v>0</v>
      </c>
      <c r="BF265" s="142">
        <f>IF(N265="znížená",J265,0)</f>
        <v>0</v>
      </c>
      <c r="BG265" s="142">
        <f>IF(N265="zákl. prenesená",J265,0)</f>
        <v>0</v>
      </c>
      <c r="BH265" s="142">
        <f>IF(N265="zníž. prenesená",J265,0)</f>
        <v>0</v>
      </c>
      <c r="BI265" s="142">
        <f>IF(N265="nulová",J265,0)</f>
        <v>0</v>
      </c>
      <c r="BJ265" s="17" t="s">
        <v>128</v>
      </c>
      <c r="BK265" s="142">
        <f>ROUND(I265*H265,2)</f>
        <v>0</v>
      </c>
      <c r="BL265" s="17" t="s">
        <v>127</v>
      </c>
      <c r="BM265" s="141" t="s">
        <v>433</v>
      </c>
    </row>
    <row r="266" spans="1:65" s="2" customFormat="1" ht="24.25" customHeight="1">
      <c r="A266" s="32"/>
      <c r="B266" s="135"/>
      <c r="C266" s="153" t="s">
        <v>434</v>
      </c>
      <c r="D266" s="153" t="s">
        <v>161</v>
      </c>
      <c r="E266" s="154" t="s">
        <v>435</v>
      </c>
      <c r="F266" s="208" t="s">
        <v>436</v>
      </c>
      <c r="G266" s="209" t="s">
        <v>187</v>
      </c>
      <c r="H266" s="210">
        <v>338</v>
      </c>
      <c r="I266" s="155"/>
      <c r="J266" s="156">
        <f>ROUND(I266*H266,2)</f>
        <v>0</v>
      </c>
      <c r="K266" s="157"/>
      <c r="L266" s="269"/>
      <c r="M266" s="270" t="s">
        <v>1</v>
      </c>
      <c r="N266" s="271" t="s">
        <v>40</v>
      </c>
      <c r="O266" s="204"/>
      <c r="P266" s="205">
        <f>O266*H266</f>
        <v>0</v>
      </c>
      <c r="Q266" s="205">
        <v>1.7999999999999999E-2</v>
      </c>
      <c r="R266" s="205">
        <f>Q266*H266</f>
        <v>6.0839999999999996</v>
      </c>
      <c r="S266" s="205">
        <v>0</v>
      </c>
      <c r="T266" s="206">
        <f>S266*H266</f>
        <v>0</v>
      </c>
      <c r="U266" s="207"/>
      <c r="V266" s="207"/>
      <c r="W266" s="207"/>
      <c r="X266" s="207"/>
      <c r="Y266" s="207"/>
      <c r="Z266" s="32"/>
      <c r="AA266" s="32"/>
      <c r="AB266" s="32"/>
      <c r="AC266" s="32"/>
      <c r="AD266" s="32"/>
      <c r="AE266" s="32"/>
      <c r="AR266" s="141" t="s">
        <v>160</v>
      </c>
      <c r="AT266" s="141" t="s">
        <v>161</v>
      </c>
      <c r="AU266" s="141" t="s">
        <v>128</v>
      </c>
      <c r="AY266" s="17" t="s">
        <v>120</v>
      </c>
      <c r="BE266" s="142">
        <f>IF(N266="základná",J266,0)</f>
        <v>0</v>
      </c>
      <c r="BF266" s="142">
        <f>IF(N266="znížená",J266,0)</f>
        <v>0</v>
      </c>
      <c r="BG266" s="142">
        <f>IF(N266="zákl. prenesená",J266,0)</f>
        <v>0</v>
      </c>
      <c r="BH266" s="142">
        <f>IF(N266="zníž. prenesená",J266,0)</f>
        <v>0</v>
      </c>
      <c r="BI266" s="142">
        <f>IF(N266="nulová",J266,0)</f>
        <v>0</v>
      </c>
      <c r="BJ266" s="17" t="s">
        <v>128</v>
      </c>
      <c r="BK266" s="142">
        <f>ROUND(I266*H266,2)</f>
        <v>0</v>
      </c>
      <c r="BL266" s="17" t="s">
        <v>127</v>
      </c>
      <c r="BM266" s="141" t="s">
        <v>437</v>
      </c>
    </row>
    <row r="267" spans="1:65" s="2" customFormat="1" ht="33" customHeight="1">
      <c r="A267" s="32"/>
      <c r="B267" s="135"/>
      <c r="C267" s="136" t="s">
        <v>438</v>
      </c>
      <c r="D267" s="136" t="s">
        <v>123</v>
      </c>
      <c r="E267" s="137" t="s">
        <v>439</v>
      </c>
      <c r="F267" s="211" t="s">
        <v>440</v>
      </c>
      <c r="G267" s="212" t="s">
        <v>187</v>
      </c>
      <c r="H267" s="213">
        <v>7110</v>
      </c>
      <c r="I267" s="138"/>
      <c r="J267" s="139">
        <f>ROUND(I267*H267,2)</f>
        <v>0</v>
      </c>
      <c r="K267" s="140"/>
      <c r="L267" s="201"/>
      <c r="M267" s="202" t="s">
        <v>1</v>
      </c>
      <c r="N267" s="203" t="s">
        <v>40</v>
      </c>
      <c r="O267" s="204"/>
      <c r="P267" s="205">
        <f>O267*H267</f>
        <v>0</v>
      </c>
      <c r="Q267" s="205">
        <v>0.15223</v>
      </c>
      <c r="R267" s="205">
        <f>Q267*H267</f>
        <v>1082.3552999999999</v>
      </c>
      <c r="S267" s="205">
        <v>0</v>
      </c>
      <c r="T267" s="206">
        <f>S267*H267</f>
        <v>0</v>
      </c>
      <c r="U267" s="207"/>
      <c r="V267" s="207"/>
      <c r="W267" s="207"/>
      <c r="X267" s="207"/>
      <c r="Y267" s="207"/>
      <c r="Z267" s="32"/>
      <c r="AA267" s="32"/>
      <c r="AB267" s="32"/>
      <c r="AC267" s="32"/>
      <c r="AD267" s="32"/>
      <c r="AE267" s="32"/>
      <c r="AR267" s="141" t="s">
        <v>127</v>
      </c>
      <c r="AT267" s="141" t="s">
        <v>123</v>
      </c>
      <c r="AU267" s="141" t="s">
        <v>128</v>
      </c>
      <c r="AY267" s="17" t="s">
        <v>120</v>
      </c>
      <c r="BE267" s="142">
        <f>IF(N267="základná",J267,0)</f>
        <v>0</v>
      </c>
      <c r="BF267" s="142">
        <f>IF(N267="znížená",J267,0)</f>
        <v>0</v>
      </c>
      <c r="BG267" s="142">
        <f>IF(N267="zákl. prenesená",J267,0)</f>
        <v>0</v>
      </c>
      <c r="BH267" s="142">
        <f>IF(N267="zníž. prenesená",J267,0)</f>
        <v>0</v>
      </c>
      <c r="BI267" s="142">
        <f>IF(N267="nulová",J267,0)</f>
        <v>0</v>
      </c>
      <c r="BJ267" s="17" t="s">
        <v>128</v>
      </c>
      <c r="BK267" s="142">
        <f>ROUND(I267*H267,2)</f>
        <v>0</v>
      </c>
      <c r="BL267" s="17" t="s">
        <v>127</v>
      </c>
      <c r="BM267" s="141" t="s">
        <v>441</v>
      </c>
    </row>
    <row r="268" spans="1:65" s="2" customFormat="1" ht="16.5" customHeight="1">
      <c r="A268" s="32"/>
      <c r="B268" s="135"/>
      <c r="C268" s="153" t="s">
        <v>442</v>
      </c>
      <c r="D268" s="153" t="s">
        <v>161</v>
      </c>
      <c r="E268" s="154" t="s">
        <v>443</v>
      </c>
      <c r="F268" s="208" t="s">
        <v>444</v>
      </c>
      <c r="G268" s="209" t="s">
        <v>205</v>
      </c>
      <c r="H268" s="210">
        <v>14931</v>
      </c>
      <c r="I268" s="155"/>
      <c r="J268" s="156">
        <f>ROUND(I268*H268,2)</f>
        <v>0</v>
      </c>
      <c r="K268" s="157"/>
      <c r="L268" s="269"/>
      <c r="M268" s="270" t="s">
        <v>1</v>
      </c>
      <c r="N268" s="271" t="s">
        <v>40</v>
      </c>
      <c r="O268" s="204"/>
      <c r="P268" s="205">
        <f>O268*H268</f>
        <v>0</v>
      </c>
      <c r="Q268" s="205">
        <v>2.8299999999999999E-2</v>
      </c>
      <c r="R268" s="205">
        <f>Q268*H268</f>
        <v>422.54730000000001</v>
      </c>
      <c r="S268" s="205">
        <v>0</v>
      </c>
      <c r="T268" s="206">
        <f>S268*H268</f>
        <v>0</v>
      </c>
      <c r="U268" s="207"/>
      <c r="V268" s="207"/>
      <c r="W268" s="207"/>
      <c r="X268" s="207"/>
      <c r="Y268" s="207"/>
      <c r="Z268" s="32"/>
      <c r="AA268" s="32"/>
      <c r="AB268" s="32"/>
      <c r="AC268" s="32"/>
      <c r="AD268" s="32"/>
      <c r="AE268" s="32"/>
      <c r="AR268" s="141" t="s">
        <v>160</v>
      </c>
      <c r="AT268" s="141" t="s">
        <v>161</v>
      </c>
      <c r="AU268" s="141" t="s">
        <v>128</v>
      </c>
      <c r="AY268" s="17" t="s">
        <v>120</v>
      </c>
      <c r="BE268" s="142">
        <f>IF(N268="základná",J268,0)</f>
        <v>0</v>
      </c>
      <c r="BF268" s="142">
        <f>IF(N268="znížená",J268,0)</f>
        <v>0</v>
      </c>
      <c r="BG268" s="142">
        <f>IF(N268="zákl. prenesená",J268,0)</f>
        <v>0</v>
      </c>
      <c r="BH268" s="142">
        <f>IF(N268="zníž. prenesená",J268,0)</f>
        <v>0</v>
      </c>
      <c r="BI268" s="142">
        <f>IF(N268="nulová",J268,0)</f>
        <v>0</v>
      </c>
      <c r="BJ268" s="17" t="s">
        <v>128</v>
      </c>
      <c r="BK268" s="142">
        <f>ROUND(I268*H268,2)</f>
        <v>0</v>
      </c>
      <c r="BL268" s="17" t="s">
        <v>127</v>
      </c>
      <c r="BM268" s="141" t="s">
        <v>445</v>
      </c>
    </row>
    <row r="269" spans="1:65" s="13" customFormat="1">
      <c r="B269" s="143"/>
      <c r="D269" s="144" t="s">
        <v>130</v>
      </c>
      <c r="E269" s="145" t="s">
        <v>1</v>
      </c>
      <c r="F269" s="217" t="s">
        <v>640</v>
      </c>
      <c r="G269" s="218"/>
      <c r="H269" s="219">
        <v>14220</v>
      </c>
      <c r="I269" s="146"/>
      <c r="L269" s="257"/>
      <c r="M269" s="258"/>
      <c r="N269" s="259"/>
      <c r="O269" s="259"/>
      <c r="P269" s="259"/>
      <c r="Q269" s="259"/>
      <c r="R269" s="259"/>
      <c r="S269" s="259"/>
      <c r="T269" s="260"/>
      <c r="U269" s="218"/>
      <c r="V269" s="218"/>
      <c r="W269" s="218"/>
      <c r="X269" s="218"/>
      <c r="Y269" s="218"/>
      <c r="AT269" s="145" t="s">
        <v>130</v>
      </c>
      <c r="AU269" s="145" t="s">
        <v>128</v>
      </c>
      <c r="AV269" s="13" t="s">
        <v>128</v>
      </c>
      <c r="AW269" s="13" t="s">
        <v>31</v>
      </c>
      <c r="AX269" s="13" t="s">
        <v>74</v>
      </c>
      <c r="AY269" s="145" t="s">
        <v>120</v>
      </c>
    </row>
    <row r="270" spans="1:65" s="13" customFormat="1">
      <c r="B270" s="143"/>
      <c r="D270" s="144" t="s">
        <v>130</v>
      </c>
      <c r="E270" s="145" t="s">
        <v>1</v>
      </c>
      <c r="F270" s="217" t="s">
        <v>641</v>
      </c>
      <c r="G270" s="218"/>
      <c r="H270" s="219">
        <v>711</v>
      </c>
      <c r="I270" s="146"/>
      <c r="L270" s="257"/>
      <c r="M270" s="258"/>
      <c r="N270" s="259"/>
      <c r="O270" s="259"/>
      <c r="P270" s="259"/>
      <c r="Q270" s="259"/>
      <c r="R270" s="259"/>
      <c r="S270" s="259"/>
      <c r="T270" s="260"/>
      <c r="U270" s="218"/>
      <c r="V270" s="218"/>
      <c r="W270" s="218"/>
      <c r="X270" s="218"/>
      <c r="Y270" s="218"/>
      <c r="AT270" s="145" t="s">
        <v>130</v>
      </c>
      <c r="AU270" s="145" t="s">
        <v>128</v>
      </c>
      <c r="AV270" s="13" t="s">
        <v>128</v>
      </c>
      <c r="AW270" s="13" t="s">
        <v>31</v>
      </c>
      <c r="AX270" s="13" t="s">
        <v>74</v>
      </c>
      <c r="AY270" s="145" t="s">
        <v>120</v>
      </c>
    </row>
    <row r="271" spans="1:65" s="15" customFormat="1">
      <c r="B271" s="150"/>
      <c r="D271" s="144" t="s">
        <v>130</v>
      </c>
      <c r="E271" s="151" t="s">
        <v>1</v>
      </c>
      <c r="F271" s="220" t="s">
        <v>137</v>
      </c>
      <c r="G271" s="221"/>
      <c r="H271" s="222">
        <v>14931</v>
      </c>
      <c r="I271" s="152"/>
      <c r="L271" s="265"/>
      <c r="M271" s="266"/>
      <c r="N271" s="267"/>
      <c r="O271" s="267"/>
      <c r="P271" s="267"/>
      <c r="Q271" s="267"/>
      <c r="R271" s="267"/>
      <c r="S271" s="267"/>
      <c r="T271" s="268"/>
      <c r="U271" s="221"/>
      <c r="V271" s="221"/>
      <c r="W271" s="221"/>
      <c r="X271" s="221"/>
      <c r="Y271" s="221"/>
      <c r="AT271" s="151" t="s">
        <v>130</v>
      </c>
      <c r="AU271" s="151" t="s">
        <v>128</v>
      </c>
      <c r="AV271" s="15" t="s">
        <v>127</v>
      </c>
      <c r="AW271" s="15" t="s">
        <v>31</v>
      </c>
      <c r="AX271" s="15" t="s">
        <v>82</v>
      </c>
      <c r="AY271" s="151" t="s">
        <v>120</v>
      </c>
    </row>
    <row r="272" spans="1:65" s="2" customFormat="1" ht="33" customHeight="1">
      <c r="A272" s="32"/>
      <c r="B272" s="135"/>
      <c r="C272" s="136" t="s">
        <v>446</v>
      </c>
      <c r="D272" s="136" t="s">
        <v>123</v>
      </c>
      <c r="E272" s="137" t="s">
        <v>447</v>
      </c>
      <c r="F272" s="211" t="s">
        <v>448</v>
      </c>
      <c r="G272" s="212" t="s">
        <v>187</v>
      </c>
      <c r="H272" s="213">
        <v>173</v>
      </c>
      <c r="I272" s="138"/>
      <c r="J272" s="139">
        <f>ROUND(I272*H272,2)</f>
        <v>0</v>
      </c>
      <c r="K272" s="140"/>
      <c r="L272" s="201"/>
      <c r="M272" s="202" t="s">
        <v>1</v>
      </c>
      <c r="N272" s="203" t="s">
        <v>40</v>
      </c>
      <c r="O272" s="204"/>
      <c r="P272" s="205">
        <f>O272*H272</f>
        <v>0</v>
      </c>
      <c r="Q272" s="205">
        <v>0.17015</v>
      </c>
      <c r="R272" s="205">
        <f>Q272*H272</f>
        <v>29.435949999999998</v>
      </c>
      <c r="S272" s="205">
        <v>0</v>
      </c>
      <c r="T272" s="206">
        <f>S272*H272</f>
        <v>0</v>
      </c>
      <c r="U272" s="207"/>
      <c r="V272" s="207"/>
      <c r="W272" s="207"/>
      <c r="X272" s="207"/>
      <c r="Y272" s="207"/>
      <c r="Z272" s="32"/>
      <c r="AA272" s="32"/>
      <c r="AB272" s="32"/>
      <c r="AC272" s="32"/>
      <c r="AD272" s="32"/>
      <c r="AE272" s="32"/>
      <c r="AR272" s="141" t="s">
        <v>127</v>
      </c>
      <c r="AT272" s="141" t="s">
        <v>123</v>
      </c>
      <c r="AU272" s="141" t="s">
        <v>128</v>
      </c>
      <c r="AY272" s="17" t="s">
        <v>120</v>
      </c>
      <c r="BE272" s="142">
        <f>IF(N272="základná",J272,0)</f>
        <v>0</v>
      </c>
      <c r="BF272" s="142">
        <f>IF(N272="znížená",J272,0)</f>
        <v>0</v>
      </c>
      <c r="BG272" s="142">
        <f>IF(N272="zákl. prenesená",J272,0)</f>
        <v>0</v>
      </c>
      <c r="BH272" s="142">
        <f>IF(N272="zníž. prenesená",J272,0)</f>
        <v>0</v>
      </c>
      <c r="BI272" s="142">
        <f>IF(N272="nulová",J272,0)</f>
        <v>0</v>
      </c>
      <c r="BJ272" s="17" t="s">
        <v>128</v>
      </c>
      <c r="BK272" s="142">
        <f>ROUND(I272*H272,2)</f>
        <v>0</v>
      </c>
      <c r="BL272" s="17" t="s">
        <v>127</v>
      </c>
      <c r="BM272" s="141" t="s">
        <v>449</v>
      </c>
    </row>
    <row r="273" spans="1:65" s="2" customFormat="1" ht="24.25" customHeight="1">
      <c r="A273" s="32"/>
      <c r="B273" s="135"/>
      <c r="C273" s="153" t="s">
        <v>450</v>
      </c>
      <c r="D273" s="153" t="s">
        <v>161</v>
      </c>
      <c r="E273" s="154" t="s">
        <v>451</v>
      </c>
      <c r="F273" s="208" t="s">
        <v>452</v>
      </c>
      <c r="G273" s="209" t="s">
        <v>205</v>
      </c>
      <c r="H273" s="210">
        <v>173</v>
      </c>
      <c r="I273" s="155"/>
      <c r="J273" s="156">
        <f>ROUND(I273*H273,2)</f>
        <v>0</v>
      </c>
      <c r="K273" s="157"/>
      <c r="L273" s="269"/>
      <c r="M273" s="270" t="s">
        <v>1</v>
      </c>
      <c r="N273" s="271" t="s">
        <v>40</v>
      </c>
      <c r="O273" s="204"/>
      <c r="P273" s="205">
        <f>O273*H273</f>
        <v>0</v>
      </c>
      <c r="Q273" s="205">
        <v>0.2</v>
      </c>
      <c r="R273" s="205">
        <f>Q273*H273</f>
        <v>34.6</v>
      </c>
      <c r="S273" s="205">
        <v>0</v>
      </c>
      <c r="T273" s="206">
        <f>S273*H273</f>
        <v>0</v>
      </c>
      <c r="U273" s="207"/>
      <c r="V273" s="207"/>
      <c r="W273" s="207"/>
      <c r="X273" s="207"/>
      <c r="Y273" s="207"/>
      <c r="Z273" s="32"/>
      <c r="AA273" s="32"/>
      <c r="AB273" s="32"/>
      <c r="AC273" s="32"/>
      <c r="AD273" s="32"/>
      <c r="AE273" s="32"/>
      <c r="AR273" s="141" t="s">
        <v>160</v>
      </c>
      <c r="AT273" s="141" t="s">
        <v>161</v>
      </c>
      <c r="AU273" s="141" t="s">
        <v>128</v>
      </c>
      <c r="AY273" s="17" t="s">
        <v>120</v>
      </c>
      <c r="BE273" s="142">
        <f>IF(N273="základná",J273,0)</f>
        <v>0</v>
      </c>
      <c r="BF273" s="142">
        <f>IF(N273="znížená",J273,0)</f>
        <v>0</v>
      </c>
      <c r="BG273" s="142">
        <f>IF(N273="zákl. prenesená",J273,0)</f>
        <v>0</v>
      </c>
      <c r="BH273" s="142">
        <f>IF(N273="zníž. prenesená",J273,0)</f>
        <v>0</v>
      </c>
      <c r="BI273" s="142">
        <f>IF(N273="nulová",J273,0)</f>
        <v>0</v>
      </c>
      <c r="BJ273" s="17" t="s">
        <v>128</v>
      </c>
      <c r="BK273" s="142">
        <f>ROUND(I273*H273,2)</f>
        <v>0</v>
      </c>
      <c r="BL273" s="17" t="s">
        <v>127</v>
      </c>
      <c r="BM273" s="141" t="s">
        <v>453</v>
      </c>
    </row>
    <row r="274" spans="1:65" s="2" customFormat="1" ht="33" customHeight="1">
      <c r="A274" s="32"/>
      <c r="B274" s="135"/>
      <c r="C274" s="136" t="s">
        <v>454</v>
      </c>
      <c r="D274" s="136" t="s">
        <v>123</v>
      </c>
      <c r="E274" s="137" t="s">
        <v>455</v>
      </c>
      <c r="F274" s="211" t="s">
        <v>456</v>
      </c>
      <c r="G274" s="212" t="s">
        <v>187</v>
      </c>
      <c r="H274" s="213">
        <v>244</v>
      </c>
      <c r="I274" s="138"/>
      <c r="J274" s="139">
        <f>ROUND(I274*H274,2)</f>
        <v>0</v>
      </c>
      <c r="K274" s="140"/>
      <c r="L274" s="201"/>
      <c r="M274" s="202" t="s">
        <v>1</v>
      </c>
      <c r="N274" s="203" t="s">
        <v>40</v>
      </c>
      <c r="O274" s="204"/>
      <c r="P274" s="205">
        <f>O274*H274</f>
        <v>0</v>
      </c>
      <c r="Q274" s="205">
        <v>0.12584000000000001</v>
      </c>
      <c r="R274" s="205">
        <f>Q274*H274</f>
        <v>30.704960000000003</v>
      </c>
      <c r="S274" s="205">
        <v>0</v>
      </c>
      <c r="T274" s="206">
        <f>S274*H274</f>
        <v>0</v>
      </c>
      <c r="U274" s="207"/>
      <c r="V274" s="207"/>
      <c r="W274" s="207"/>
      <c r="X274" s="207"/>
      <c r="Y274" s="207"/>
      <c r="Z274" s="32"/>
      <c r="AA274" s="32"/>
      <c r="AB274" s="32"/>
      <c r="AC274" s="32"/>
      <c r="AD274" s="32"/>
      <c r="AE274" s="32"/>
      <c r="AR274" s="141" t="s">
        <v>127</v>
      </c>
      <c r="AT274" s="141" t="s">
        <v>123</v>
      </c>
      <c r="AU274" s="141" t="s">
        <v>128</v>
      </c>
      <c r="AY274" s="17" t="s">
        <v>120</v>
      </c>
      <c r="BE274" s="142">
        <f>IF(N274="základná",J274,0)</f>
        <v>0</v>
      </c>
      <c r="BF274" s="142">
        <f>IF(N274="znížená",J274,0)</f>
        <v>0</v>
      </c>
      <c r="BG274" s="142">
        <f>IF(N274="zákl. prenesená",J274,0)</f>
        <v>0</v>
      </c>
      <c r="BH274" s="142">
        <f>IF(N274="zníž. prenesená",J274,0)</f>
        <v>0</v>
      </c>
      <c r="BI274" s="142">
        <f>IF(N274="nulová",J274,0)</f>
        <v>0</v>
      </c>
      <c r="BJ274" s="17" t="s">
        <v>128</v>
      </c>
      <c r="BK274" s="142">
        <f>ROUND(I274*H274,2)</f>
        <v>0</v>
      </c>
      <c r="BL274" s="17" t="s">
        <v>127</v>
      </c>
      <c r="BM274" s="141" t="s">
        <v>457</v>
      </c>
    </row>
    <row r="275" spans="1:65" s="2" customFormat="1" ht="16.5" customHeight="1">
      <c r="A275" s="32"/>
      <c r="B275" s="135"/>
      <c r="C275" s="153" t="s">
        <v>458</v>
      </c>
      <c r="D275" s="153" t="s">
        <v>161</v>
      </c>
      <c r="E275" s="154" t="s">
        <v>459</v>
      </c>
      <c r="F275" s="208" t="s">
        <v>460</v>
      </c>
      <c r="G275" s="209" t="s">
        <v>205</v>
      </c>
      <c r="H275" s="210">
        <v>255</v>
      </c>
      <c r="I275" s="155"/>
      <c r="J275" s="156">
        <f>ROUND(I275*H275,2)</f>
        <v>0</v>
      </c>
      <c r="K275" s="157"/>
      <c r="L275" s="269"/>
      <c r="M275" s="270" t="s">
        <v>1</v>
      </c>
      <c r="N275" s="271" t="s">
        <v>40</v>
      </c>
      <c r="O275" s="204"/>
      <c r="P275" s="205">
        <f>O275*H275</f>
        <v>0</v>
      </c>
      <c r="Q275" s="205">
        <v>4.8000000000000001E-2</v>
      </c>
      <c r="R275" s="205">
        <f>Q275*H275</f>
        <v>12.24</v>
      </c>
      <c r="S275" s="205">
        <v>0</v>
      </c>
      <c r="T275" s="206">
        <f>S275*H275</f>
        <v>0</v>
      </c>
      <c r="U275" s="207"/>
      <c r="V275" s="207"/>
      <c r="W275" s="207"/>
      <c r="X275" s="207"/>
      <c r="Y275" s="207"/>
      <c r="Z275" s="32"/>
      <c r="AA275" s="32"/>
      <c r="AB275" s="32"/>
      <c r="AC275" s="32"/>
      <c r="AD275" s="32"/>
      <c r="AE275" s="32"/>
      <c r="AR275" s="141" t="s">
        <v>160</v>
      </c>
      <c r="AT275" s="141" t="s">
        <v>161</v>
      </c>
      <c r="AU275" s="141" t="s">
        <v>128</v>
      </c>
      <c r="AY275" s="17" t="s">
        <v>120</v>
      </c>
      <c r="BE275" s="142">
        <f>IF(N275="základná",J275,0)</f>
        <v>0</v>
      </c>
      <c r="BF275" s="142">
        <f>IF(N275="znížená",J275,0)</f>
        <v>0</v>
      </c>
      <c r="BG275" s="142">
        <f>IF(N275="zákl. prenesená",J275,0)</f>
        <v>0</v>
      </c>
      <c r="BH275" s="142">
        <f>IF(N275="zníž. prenesená",J275,0)</f>
        <v>0</v>
      </c>
      <c r="BI275" s="142">
        <f>IF(N275="nulová",J275,0)</f>
        <v>0</v>
      </c>
      <c r="BJ275" s="17" t="s">
        <v>128</v>
      </c>
      <c r="BK275" s="142">
        <f>ROUND(I275*H275,2)</f>
        <v>0</v>
      </c>
      <c r="BL275" s="17" t="s">
        <v>127</v>
      </c>
      <c r="BM275" s="141" t="s">
        <v>461</v>
      </c>
    </row>
    <row r="276" spans="1:65" s="13" customFormat="1">
      <c r="B276" s="143"/>
      <c r="D276" s="144" t="s">
        <v>130</v>
      </c>
      <c r="E276" s="145" t="s">
        <v>1</v>
      </c>
      <c r="F276" s="217" t="s">
        <v>462</v>
      </c>
      <c r="G276" s="218"/>
      <c r="H276" s="219">
        <v>244</v>
      </c>
      <c r="I276" s="146"/>
      <c r="L276" s="257"/>
      <c r="M276" s="258"/>
      <c r="N276" s="259"/>
      <c r="O276" s="259"/>
      <c r="P276" s="259"/>
      <c r="Q276" s="259"/>
      <c r="R276" s="259"/>
      <c r="S276" s="259"/>
      <c r="T276" s="260"/>
      <c r="U276" s="218"/>
      <c r="V276" s="218"/>
      <c r="W276" s="218"/>
      <c r="X276" s="218"/>
      <c r="Y276" s="218"/>
      <c r="AT276" s="145" t="s">
        <v>130</v>
      </c>
      <c r="AU276" s="145" t="s">
        <v>128</v>
      </c>
      <c r="AV276" s="13" t="s">
        <v>128</v>
      </c>
      <c r="AW276" s="13" t="s">
        <v>31</v>
      </c>
      <c r="AX276" s="13" t="s">
        <v>74</v>
      </c>
      <c r="AY276" s="145" t="s">
        <v>120</v>
      </c>
    </row>
    <row r="277" spans="1:65" s="13" customFormat="1">
      <c r="B277" s="143"/>
      <c r="D277" s="144" t="s">
        <v>130</v>
      </c>
      <c r="E277" s="145" t="s">
        <v>1</v>
      </c>
      <c r="F277" s="217" t="s">
        <v>463</v>
      </c>
      <c r="G277" s="218"/>
      <c r="H277" s="219">
        <v>11</v>
      </c>
      <c r="I277" s="146"/>
      <c r="L277" s="257"/>
      <c r="M277" s="258"/>
      <c r="N277" s="259"/>
      <c r="O277" s="259"/>
      <c r="P277" s="259"/>
      <c r="Q277" s="259"/>
      <c r="R277" s="259"/>
      <c r="S277" s="259"/>
      <c r="T277" s="260"/>
      <c r="U277" s="218"/>
      <c r="V277" s="218"/>
      <c r="W277" s="218"/>
      <c r="X277" s="218"/>
      <c r="Y277" s="218"/>
      <c r="AT277" s="145" t="s">
        <v>130</v>
      </c>
      <c r="AU277" s="145" t="s">
        <v>128</v>
      </c>
      <c r="AV277" s="13" t="s">
        <v>128</v>
      </c>
      <c r="AW277" s="13" t="s">
        <v>31</v>
      </c>
      <c r="AX277" s="13" t="s">
        <v>74</v>
      </c>
      <c r="AY277" s="145" t="s">
        <v>120</v>
      </c>
    </row>
    <row r="278" spans="1:65" s="15" customFormat="1">
      <c r="B278" s="150"/>
      <c r="D278" s="144" t="s">
        <v>130</v>
      </c>
      <c r="E278" s="151" t="s">
        <v>1</v>
      </c>
      <c r="F278" s="220" t="s">
        <v>137</v>
      </c>
      <c r="G278" s="221"/>
      <c r="H278" s="222">
        <v>255</v>
      </c>
      <c r="I278" s="152"/>
      <c r="L278" s="265"/>
      <c r="M278" s="266"/>
      <c r="N278" s="267"/>
      <c r="O278" s="267"/>
      <c r="P278" s="267"/>
      <c r="Q278" s="267"/>
      <c r="R278" s="267"/>
      <c r="S278" s="267"/>
      <c r="T278" s="268"/>
      <c r="U278" s="221"/>
      <c r="V278" s="221"/>
      <c r="W278" s="221"/>
      <c r="X278" s="221"/>
      <c r="Y278" s="221"/>
      <c r="AT278" s="151" t="s">
        <v>130</v>
      </c>
      <c r="AU278" s="151" t="s">
        <v>128</v>
      </c>
      <c r="AV278" s="15" t="s">
        <v>127</v>
      </c>
      <c r="AW278" s="15" t="s">
        <v>31</v>
      </c>
      <c r="AX278" s="15" t="s">
        <v>82</v>
      </c>
      <c r="AY278" s="151" t="s">
        <v>120</v>
      </c>
    </row>
    <row r="279" spans="1:65" s="2" customFormat="1" ht="33" customHeight="1">
      <c r="A279" s="32"/>
      <c r="B279" s="135"/>
      <c r="C279" s="136" t="s">
        <v>464</v>
      </c>
      <c r="D279" s="136" t="s">
        <v>123</v>
      </c>
      <c r="E279" s="137" t="s">
        <v>465</v>
      </c>
      <c r="F279" s="211" t="s">
        <v>466</v>
      </c>
      <c r="G279" s="212" t="s">
        <v>187</v>
      </c>
      <c r="H279" s="213">
        <v>519</v>
      </c>
      <c r="I279" s="138"/>
      <c r="J279" s="139">
        <f>ROUND(I279*H279,2)</f>
        <v>0</v>
      </c>
      <c r="K279" s="140"/>
      <c r="L279" s="201"/>
      <c r="M279" s="202" t="s">
        <v>1</v>
      </c>
      <c r="N279" s="203" t="s">
        <v>40</v>
      </c>
      <c r="O279" s="204"/>
      <c r="P279" s="205">
        <f>O279*H279</f>
        <v>0</v>
      </c>
      <c r="Q279" s="205">
        <v>0</v>
      </c>
      <c r="R279" s="205">
        <f>Q279*H279</f>
        <v>0</v>
      </c>
      <c r="S279" s="205">
        <v>0</v>
      </c>
      <c r="T279" s="206">
        <f>S279*H279</f>
        <v>0</v>
      </c>
      <c r="U279" s="207"/>
      <c r="V279" s="207"/>
      <c r="W279" s="207"/>
      <c r="X279" s="207"/>
      <c r="Y279" s="207"/>
      <c r="Z279" s="32"/>
      <c r="AA279" s="32"/>
      <c r="AB279" s="32"/>
      <c r="AC279" s="32"/>
      <c r="AD279" s="32"/>
      <c r="AE279" s="32"/>
      <c r="AR279" s="141" t="s">
        <v>127</v>
      </c>
      <c r="AT279" s="141" t="s">
        <v>123</v>
      </c>
      <c r="AU279" s="141" t="s">
        <v>128</v>
      </c>
      <c r="AY279" s="17" t="s">
        <v>120</v>
      </c>
      <c r="BE279" s="142">
        <f>IF(N279="základná",J279,0)</f>
        <v>0</v>
      </c>
      <c r="BF279" s="142">
        <f>IF(N279="znížená",J279,0)</f>
        <v>0</v>
      </c>
      <c r="BG279" s="142">
        <f>IF(N279="zákl. prenesená",J279,0)</f>
        <v>0</v>
      </c>
      <c r="BH279" s="142">
        <f>IF(N279="zníž. prenesená",J279,0)</f>
        <v>0</v>
      </c>
      <c r="BI279" s="142">
        <f>IF(N279="nulová",J279,0)</f>
        <v>0</v>
      </c>
      <c r="BJ279" s="17" t="s">
        <v>128</v>
      </c>
      <c r="BK279" s="142">
        <f>ROUND(I279*H279,2)</f>
        <v>0</v>
      </c>
      <c r="BL279" s="17" t="s">
        <v>127</v>
      </c>
      <c r="BM279" s="141" t="s">
        <v>467</v>
      </c>
    </row>
    <row r="280" spans="1:65" s="2" customFormat="1" ht="33" customHeight="1">
      <c r="A280" s="32"/>
      <c r="B280" s="135"/>
      <c r="C280" s="136" t="s">
        <v>468</v>
      </c>
      <c r="D280" s="136" t="s">
        <v>123</v>
      </c>
      <c r="E280" s="137" t="s">
        <v>469</v>
      </c>
      <c r="F280" s="211" t="s">
        <v>470</v>
      </c>
      <c r="G280" s="212" t="s">
        <v>187</v>
      </c>
      <c r="H280" s="213">
        <v>14510</v>
      </c>
      <c r="I280" s="138"/>
      <c r="J280" s="139">
        <f>ROUND(I280*H280,2)</f>
        <v>0</v>
      </c>
      <c r="K280" s="140"/>
      <c r="L280" s="201"/>
      <c r="M280" s="202" t="s">
        <v>1</v>
      </c>
      <c r="N280" s="203" t="s">
        <v>40</v>
      </c>
      <c r="O280" s="204"/>
      <c r="P280" s="205">
        <f>O280*H280</f>
        <v>0</v>
      </c>
      <c r="Q280" s="205">
        <v>0</v>
      </c>
      <c r="R280" s="205">
        <f>Q280*H280</f>
        <v>0</v>
      </c>
      <c r="S280" s="205">
        <v>0</v>
      </c>
      <c r="T280" s="206">
        <f>S280*H280</f>
        <v>0</v>
      </c>
      <c r="U280" s="207"/>
      <c r="V280" s="207"/>
      <c r="W280" s="207"/>
      <c r="X280" s="207"/>
      <c r="Y280" s="207"/>
      <c r="Z280" s="32"/>
      <c r="AA280" s="32"/>
      <c r="AB280" s="32"/>
      <c r="AC280" s="32"/>
      <c r="AD280" s="32"/>
      <c r="AE280" s="32"/>
      <c r="AR280" s="141" t="s">
        <v>127</v>
      </c>
      <c r="AT280" s="141" t="s">
        <v>123</v>
      </c>
      <c r="AU280" s="141" t="s">
        <v>128</v>
      </c>
      <c r="AY280" s="17" t="s">
        <v>120</v>
      </c>
      <c r="BE280" s="142">
        <f>IF(N280="základná",J280,0)</f>
        <v>0</v>
      </c>
      <c r="BF280" s="142">
        <f>IF(N280="znížená",J280,0)</f>
        <v>0</v>
      </c>
      <c r="BG280" s="142">
        <f>IF(N280="zákl. prenesená",J280,0)</f>
        <v>0</v>
      </c>
      <c r="BH280" s="142">
        <f>IF(N280="zníž. prenesená",J280,0)</f>
        <v>0</v>
      </c>
      <c r="BI280" s="142">
        <f>IF(N280="nulová",J280,0)</f>
        <v>0</v>
      </c>
      <c r="BJ280" s="17" t="s">
        <v>128</v>
      </c>
      <c r="BK280" s="142">
        <f>ROUND(I280*H280,2)</f>
        <v>0</v>
      </c>
      <c r="BL280" s="17" t="s">
        <v>127</v>
      </c>
      <c r="BM280" s="141" t="s">
        <v>471</v>
      </c>
    </row>
    <row r="281" spans="1:65" s="2" customFormat="1" ht="24.25" customHeight="1">
      <c r="A281" s="32"/>
      <c r="B281" s="135"/>
      <c r="C281" s="136" t="s">
        <v>472</v>
      </c>
      <c r="D281" s="136" t="s">
        <v>123</v>
      </c>
      <c r="E281" s="137" t="s">
        <v>473</v>
      </c>
      <c r="F281" s="211" t="s">
        <v>474</v>
      </c>
      <c r="G281" s="212" t="s">
        <v>187</v>
      </c>
      <c r="H281" s="213">
        <v>519</v>
      </c>
      <c r="I281" s="138"/>
      <c r="J281" s="139">
        <f>ROUND(I281*H281,2)</f>
        <v>0</v>
      </c>
      <c r="K281" s="140"/>
      <c r="L281" s="201"/>
      <c r="M281" s="202" t="s">
        <v>1</v>
      </c>
      <c r="N281" s="203" t="s">
        <v>40</v>
      </c>
      <c r="O281" s="204"/>
      <c r="P281" s="205">
        <f>O281*H281</f>
        <v>0</v>
      </c>
      <c r="Q281" s="205">
        <v>3.6999999999999999E-4</v>
      </c>
      <c r="R281" s="205">
        <f>Q281*H281</f>
        <v>0.19203000000000001</v>
      </c>
      <c r="S281" s="205">
        <v>0</v>
      </c>
      <c r="T281" s="206">
        <f>S281*H281</f>
        <v>0</v>
      </c>
      <c r="U281" s="207"/>
      <c r="V281" s="207"/>
      <c r="W281" s="207"/>
      <c r="X281" s="207"/>
      <c r="Y281" s="207"/>
      <c r="Z281" s="32"/>
      <c r="AA281" s="32"/>
      <c r="AB281" s="32"/>
      <c r="AC281" s="32"/>
      <c r="AD281" s="32"/>
      <c r="AE281" s="32"/>
      <c r="AR281" s="141" t="s">
        <v>127</v>
      </c>
      <c r="AT281" s="141" t="s">
        <v>123</v>
      </c>
      <c r="AU281" s="141" t="s">
        <v>128</v>
      </c>
      <c r="AY281" s="17" t="s">
        <v>120</v>
      </c>
      <c r="BE281" s="142">
        <f>IF(N281="základná",J281,0)</f>
        <v>0</v>
      </c>
      <c r="BF281" s="142">
        <f>IF(N281="znížená",J281,0)</f>
        <v>0</v>
      </c>
      <c r="BG281" s="142">
        <f>IF(N281="zákl. prenesená",J281,0)</f>
        <v>0</v>
      </c>
      <c r="BH281" s="142">
        <f>IF(N281="zníž. prenesená",J281,0)</f>
        <v>0</v>
      </c>
      <c r="BI281" s="142">
        <f>IF(N281="nulová",J281,0)</f>
        <v>0</v>
      </c>
      <c r="BJ281" s="17" t="s">
        <v>128</v>
      </c>
      <c r="BK281" s="142">
        <f>ROUND(I281*H281,2)</f>
        <v>0</v>
      </c>
      <c r="BL281" s="17" t="s">
        <v>127</v>
      </c>
      <c r="BM281" s="141" t="s">
        <v>475</v>
      </c>
    </row>
    <row r="282" spans="1:65" s="2" customFormat="1" ht="24.25" customHeight="1">
      <c r="A282" s="32"/>
      <c r="B282" s="135"/>
      <c r="C282" s="136" t="s">
        <v>476</v>
      </c>
      <c r="D282" s="136" t="s">
        <v>123</v>
      </c>
      <c r="E282" s="137" t="s">
        <v>477</v>
      </c>
      <c r="F282" s="211" t="s">
        <v>478</v>
      </c>
      <c r="G282" s="212" t="s">
        <v>187</v>
      </c>
      <c r="H282" s="213">
        <v>14510</v>
      </c>
      <c r="I282" s="138"/>
      <c r="J282" s="139">
        <f>ROUND(I282*H282,2)</f>
        <v>0</v>
      </c>
      <c r="K282" s="140"/>
      <c r="L282" s="201"/>
      <c r="M282" s="202" t="s">
        <v>1</v>
      </c>
      <c r="N282" s="203" t="s">
        <v>40</v>
      </c>
      <c r="O282" s="204"/>
      <c r="P282" s="205">
        <f>O282*H282</f>
        <v>0</v>
      </c>
      <c r="Q282" s="205">
        <v>3.6999999999999999E-4</v>
      </c>
      <c r="R282" s="205">
        <f>Q282*H282</f>
        <v>5.3686999999999996</v>
      </c>
      <c r="S282" s="205">
        <v>0</v>
      </c>
      <c r="T282" s="206">
        <f>S282*H282</f>
        <v>0</v>
      </c>
      <c r="U282" s="207"/>
      <c r="V282" s="207"/>
      <c r="W282" s="207"/>
      <c r="X282" s="207"/>
      <c r="Y282" s="207"/>
      <c r="Z282" s="32"/>
      <c r="AA282" s="32"/>
      <c r="AB282" s="32"/>
      <c r="AC282" s="32"/>
      <c r="AD282" s="32"/>
      <c r="AE282" s="32"/>
      <c r="AR282" s="141" t="s">
        <v>127</v>
      </c>
      <c r="AT282" s="141" t="s">
        <v>123</v>
      </c>
      <c r="AU282" s="141" t="s">
        <v>128</v>
      </c>
      <c r="AY282" s="17" t="s">
        <v>120</v>
      </c>
      <c r="BE282" s="142">
        <f>IF(N282="základná",J282,0)</f>
        <v>0</v>
      </c>
      <c r="BF282" s="142">
        <f>IF(N282="znížená",J282,0)</f>
        <v>0</v>
      </c>
      <c r="BG282" s="142">
        <f>IF(N282="zákl. prenesená",J282,0)</f>
        <v>0</v>
      </c>
      <c r="BH282" s="142">
        <f>IF(N282="zníž. prenesená",J282,0)</f>
        <v>0</v>
      </c>
      <c r="BI282" s="142">
        <f>IF(N282="nulová",J282,0)</f>
        <v>0</v>
      </c>
      <c r="BJ282" s="17" t="s">
        <v>128</v>
      </c>
      <c r="BK282" s="142">
        <f>ROUND(I282*H282,2)</f>
        <v>0</v>
      </c>
      <c r="BL282" s="17" t="s">
        <v>127</v>
      </c>
      <c r="BM282" s="141" t="s">
        <v>479</v>
      </c>
    </row>
    <row r="283" spans="1:65" s="2" customFormat="1" ht="24.25" customHeight="1">
      <c r="A283" s="32"/>
      <c r="B283" s="135"/>
      <c r="C283" s="136" t="s">
        <v>480</v>
      </c>
      <c r="D283" s="136" t="s">
        <v>123</v>
      </c>
      <c r="E283" s="137" t="s">
        <v>481</v>
      </c>
      <c r="F283" s="211" t="s">
        <v>482</v>
      </c>
      <c r="G283" s="212" t="s">
        <v>187</v>
      </c>
      <c r="H283" s="213">
        <v>7292</v>
      </c>
      <c r="I283" s="138"/>
      <c r="J283" s="139">
        <f>ROUND(I283*H283,2)</f>
        <v>0</v>
      </c>
      <c r="K283" s="140"/>
      <c r="L283" s="201"/>
      <c r="M283" s="202" t="s">
        <v>1</v>
      </c>
      <c r="N283" s="203" t="s">
        <v>40</v>
      </c>
      <c r="O283" s="204"/>
      <c r="P283" s="205">
        <f>O283*H283</f>
        <v>0</v>
      </c>
      <c r="Q283" s="205">
        <v>0</v>
      </c>
      <c r="R283" s="205">
        <f>Q283*H283</f>
        <v>0</v>
      </c>
      <c r="S283" s="205">
        <v>0</v>
      </c>
      <c r="T283" s="206">
        <f>S283*H283</f>
        <v>0</v>
      </c>
      <c r="U283" s="207"/>
      <c r="V283" s="207"/>
      <c r="W283" s="207"/>
      <c r="X283" s="207"/>
      <c r="Y283" s="207"/>
      <c r="Z283" s="32"/>
      <c r="AA283" s="32"/>
      <c r="AB283" s="32"/>
      <c r="AC283" s="32"/>
      <c r="AD283" s="32"/>
      <c r="AE283" s="32"/>
      <c r="AR283" s="141" t="s">
        <v>127</v>
      </c>
      <c r="AT283" s="141" t="s">
        <v>123</v>
      </c>
      <c r="AU283" s="141" t="s">
        <v>128</v>
      </c>
      <c r="AY283" s="17" t="s">
        <v>120</v>
      </c>
      <c r="BE283" s="142">
        <f>IF(N283="základná",J283,0)</f>
        <v>0</v>
      </c>
      <c r="BF283" s="142">
        <f>IF(N283="znížená",J283,0)</f>
        <v>0</v>
      </c>
      <c r="BG283" s="142">
        <f>IF(N283="zákl. prenesená",J283,0)</f>
        <v>0</v>
      </c>
      <c r="BH283" s="142">
        <f>IF(N283="zníž. prenesená",J283,0)</f>
        <v>0</v>
      </c>
      <c r="BI283" s="142">
        <f>IF(N283="nulová",J283,0)</f>
        <v>0</v>
      </c>
      <c r="BJ283" s="17" t="s">
        <v>128</v>
      </c>
      <c r="BK283" s="142">
        <f>ROUND(I283*H283,2)</f>
        <v>0</v>
      </c>
      <c r="BL283" s="17" t="s">
        <v>127</v>
      </c>
      <c r="BM283" s="141" t="s">
        <v>483</v>
      </c>
    </row>
    <row r="284" spans="1:65" s="14" customFormat="1">
      <c r="B284" s="147"/>
      <c r="D284" s="144" t="s">
        <v>130</v>
      </c>
      <c r="E284" s="148" t="s">
        <v>1</v>
      </c>
      <c r="F284" s="214" t="s">
        <v>484</v>
      </c>
      <c r="G284" s="215"/>
      <c r="H284" s="216" t="s">
        <v>1</v>
      </c>
      <c r="I284" s="149"/>
      <c r="L284" s="261"/>
      <c r="M284" s="262"/>
      <c r="N284" s="263"/>
      <c r="O284" s="263"/>
      <c r="P284" s="263"/>
      <c r="Q284" s="263"/>
      <c r="R284" s="263"/>
      <c r="S284" s="263"/>
      <c r="T284" s="264"/>
      <c r="U284" s="215"/>
      <c r="V284" s="215"/>
      <c r="W284" s="215"/>
      <c r="X284" s="215"/>
      <c r="Y284" s="215"/>
      <c r="AT284" s="148" t="s">
        <v>130</v>
      </c>
      <c r="AU284" s="148" t="s">
        <v>128</v>
      </c>
      <c r="AV284" s="14" t="s">
        <v>82</v>
      </c>
      <c r="AW284" s="14" t="s">
        <v>31</v>
      </c>
      <c r="AX284" s="14" t="s">
        <v>74</v>
      </c>
      <c r="AY284" s="148" t="s">
        <v>120</v>
      </c>
    </row>
    <row r="285" spans="1:65" s="13" customFormat="1">
      <c r="B285" s="143"/>
      <c r="D285" s="144" t="s">
        <v>130</v>
      </c>
      <c r="E285" s="145" t="s">
        <v>1</v>
      </c>
      <c r="F285" s="217" t="s">
        <v>485</v>
      </c>
      <c r="G285" s="218"/>
      <c r="H285" s="219">
        <v>290</v>
      </c>
      <c r="I285" s="146"/>
      <c r="L285" s="257"/>
      <c r="M285" s="258"/>
      <c r="N285" s="259"/>
      <c r="O285" s="259"/>
      <c r="P285" s="259"/>
      <c r="Q285" s="259"/>
      <c r="R285" s="259"/>
      <c r="S285" s="259"/>
      <c r="T285" s="260"/>
      <c r="U285" s="218"/>
      <c r="V285" s="218"/>
      <c r="W285" s="218"/>
      <c r="X285" s="218"/>
      <c r="Y285" s="218"/>
      <c r="AT285" s="145" t="s">
        <v>130</v>
      </c>
      <c r="AU285" s="145" t="s">
        <v>128</v>
      </c>
      <c r="AV285" s="13" t="s">
        <v>128</v>
      </c>
      <c r="AW285" s="13" t="s">
        <v>31</v>
      </c>
      <c r="AX285" s="13" t="s">
        <v>74</v>
      </c>
      <c r="AY285" s="145" t="s">
        <v>120</v>
      </c>
    </row>
    <row r="286" spans="1:65" s="13" customFormat="1">
      <c r="B286" s="143"/>
      <c r="D286" s="144" t="s">
        <v>130</v>
      </c>
      <c r="E286" s="145" t="s">
        <v>1</v>
      </c>
      <c r="F286" s="217" t="s">
        <v>486</v>
      </c>
      <c r="G286" s="218"/>
      <c r="H286" s="219">
        <v>7002</v>
      </c>
      <c r="I286" s="146"/>
      <c r="L286" s="257"/>
      <c r="M286" s="258"/>
      <c r="N286" s="259"/>
      <c r="O286" s="259"/>
      <c r="P286" s="259"/>
      <c r="Q286" s="259"/>
      <c r="R286" s="259"/>
      <c r="S286" s="259"/>
      <c r="T286" s="260"/>
      <c r="U286" s="218"/>
      <c r="V286" s="218"/>
      <c r="W286" s="218"/>
      <c r="X286" s="218"/>
      <c r="Y286" s="218"/>
      <c r="AT286" s="145" t="s">
        <v>130</v>
      </c>
      <c r="AU286" s="145" t="s">
        <v>128</v>
      </c>
      <c r="AV286" s="13" t="s">
        <v>128</v>
      </c>
      <c r="AW286" s="13" t="s">
        <v>31</v>
      </c>
      <c r="AX286" s="13" t="s">
        <v>74</v>
      </c>
      <c r="AY286" s="145" t="s">
        <v>120</v>
      </c>
    </row>
    <row r="287" spans="1:65" s="15" customFormat="1">
      <c r="B287" s="150"/>
      <c r="D287" s="144" t="s">
        <v>130</v>
      </c>
      <c r="E287" s="151" t="s">
        <v>1</v>
      </c>
      <c r="F287" s="220" t="s">
        <v>137</v>
      </c>
      <c r="G287" s="221"/>
      <c r="H287" s="222">
        <v>7292</v>
      </c>
      <c r="I287" s="152"/>
      <c r="L287" s="265"/>
      <c r="M287" s="266"/>
      <c r="N287" s="267"/>
      <c r="O287" s="267"/>
      <c r="P287" s="267"/>
      <c r="Q287" s="267"/>
      <c r="R287" s="267"/>
      <c r="S287" s="267"/>
      <c r="T287" s="268"/>
      <c r="U287" s="221"/>
      <c r="V287" s="221"/>
      <c r="W287" s="221"/>
      <c r="X287" s="221"/>
      <c r="Y287" s="221"/>
      <c r="AT287" s="151" t="s">
        <v>130</v>
      </c>
      <c r="AU287" s="151" t="s">
        <v>128</v>
      </c>
      <c r="AV287" s="15" t="s">
        <v>127</v>
      </c>
      <c r="AW287" s="15" t="s">
        <v>31</v>
      </c>
      <c r="AX287" s="15" t="s">
        <v>82</v>
      </c>
      <c r="AY287" s="151" t="s">
        <v>120</v>
      </c>
    </row>
    <row r="288" spans="1:65" s="2" customFormat="1" ht="33" customHeight="1">
      <c r="A288" s="32"/>
      <c r="B288" s="135"/>
      <c r="C288" s="136" t="s">
        <v>487</v>
      </c>
      <c r="D288" s="136" t="s">
        <v>123</v>
      </c>
      <c r="E288" s="137" t="s">
        <v>488</v>
      </c>
      <c r="F288" s="211" t="s">
        <v>489</v>
      </c>
      <c r="G288" s="212" t="s">
        <v>205</v>
      </c>
      <c r="H288" s="213">
        <v>8</v>
      </c>
      <c r="I288" s="138"/>
      <c r="J288" s="139">
        <f>ROUND(I288*H288,2)</f>
        <v>0</v>
      </c>
      <c r="K288" s="140"/>
      <c r="L288" s="201"/>
      <c r="M288" s="202" t="s">
        <v>1</v>
      </c>
      <c r="N288" s="203" t="s">
        <v>40</v>
      </c>
      <c r="O288" s="204"/>
      <c r="P288" s="205">
        <f>O288*H288</f>
        <v>0</v>
      </c>
      <c r="Q288" s="205">
        <v>0</v>
      </c>
      <c r="R288" s="205">
        <f>Q288*H288</f>
        <v>0</v>
      </c>
      <c r="S288" s="205">
        <v>4.0000000000000001E-3</v>
      </c>
      <c r="T288" s="206">
        <f>S288*H288</f>
        <v>3.2000000000000001E-2</v>
      </c>
      <c r="U288" s="207"/>
      <c r="V288" s="207"/>
      <c r="W288" s="207"/>
      <c r="X288" s="207"/>
      <c r="Y288" s="207"/>
      <c r="Z288" s="32"/>
      <c r="AA288" s="32"/>
      <c r="AB288" s="32"/>
      <c r="AC288" s="32"/>
      <c r="AD288" s="32"/>
      <c r="AE288" s="32"/>
      <c r="AR288" s="141" t="s">
        <v>127</v>
      </c>
      <c r="AT288" s="141" t="s">
        <v>123</v>
      </c>
      <c r="AU288" s="141" t="s">
        <v>128</v>
      </c>
      <c r="AY288" s="17" t="s">
        <v>120</v>
      </c>
      <c r="BE288" s="142">
        <f>IF(N288="základná",J288,0)</f>
        <v>0</v>
      </c>
      <c r="BF288" s="142">
        <f>IF(N288="znížená",J288,0)</f>
        <v>0</v>
      </c>
      <c r="BG288" s="142">
        <f>IF(N288="zákl. prenesená",J288,0)</f>
        <v>0</v>
      </c>
      <c r="BH288" s="142">
        <f>IF(N288="zníž. prenesená",J288,0)</f>
        <v>0</v>
      </c>
      <c r="BI288" s="142">
        <f>IF(N288="nulová",J288,0)</f>
        <v>0</v>
      </c>
      <c r="BJ288" s="17" t="s">
        <v>128</v>
      </c>
      <c r="BK288" s="142">
        <f>ROUND(I288*H288,2)</f>
        <v>0</v>
      </c>
      <c r="BL288" s="17" t="s">
        <v>127</v>
      </c>
      <c r="BM288" s="141" t="s">
        <v>490</v>
      </c>
    </row>
    <row r="289" spans="1:65" s="12" customFormat="1" ht="22.9" customHeight="1">
      <c r="B289" s="126"/>
      <c r="D289" s="127" t="s">
        <v>73</v>
      </c>
      <c r="E289" s="133" t="s">
        <v>491</v>
      </c>
      <c r="F289" s="223" t="s">
        <v>492</v>
      </c>
      <c r="G289" s="224"/>
      <c r="H289" s="224"/>
      <c r="I289" s="129"/>
      <c r="J289" s="134">
        <f>BK289</f>
        <v>0</v>
      </c>
      <c r="L289" s="252"/>
      <c r="M289" s="253"/>
      <c r="N289" s="254"/>
      <c r="O289" s="254"/>
      <c r="P289" s="255">
        <f>SUM(P290:P307)</f>
        <v>0</v>
      </c>
      <c r="Q289" s="254"/>
      <c r="R289" s="255">
        <f>SUM(R290:R307)</f>
        <v>3.5202</v>
      </c>
      <c r="S289" s="254"/>
      <c r="T289" s="256">
        <f>SUM(T290:T307)</f>
        <v>0</v>
      </c>
      <c r="U289" s="224"/>
      <c r="V289" s="224"/>
      <c r="W289" s="224"/>
      <c r="X289" s="224"/>
      <c r="Y289" s="224"/>
      <c r="AR289" s="127" t="s">
        <v>82</v>
      </c>
      <c r="AT289" s="131" t="s">
        <v>73</v>
      </c>
      <c r="AU289" s="131" t="s">
        <v>82</v>
      </c>
      <c r="AY289" s="127" t="s">
        <v>120</v>
      </c>
      <c r="BK289" s="132">
        <f>SUM(BK290:BK307)</f>
        <v>0</v>
      </c>
    </row>
    <row r="290" spans="1:65" s="2" customFormat="1" ht="33" customHeight="1">
      <c r="A290" s="32"/>
      <c r="B290" s="135"/>
      <c r="C290" s="136" t="s">
        <v>493</v>
      </c>
      <c r="D290" s="136" t="s">
        <v>123</v>
      </c>
      <c r="E290" s="137" t="s">
        <v>494</v>
      </c>
      <c r="F290" s="211" t="s">
        <v>495</v>
      </c>
      <c r="G290" s="212" t="s">
        <v>187</v>
      </c>
      <c r="H290" s="213">
        <v>15508</v>
      </c>
      <c r="I290" s="138"/>
      <c r="J290" s="139">
        <f>ROUND(I290*H290,2)</f>
        <v>0</v>
      </c>
      <c r="K290" s="140"/>
      <c r="L290" s="201"/>
      <c r="M290" s="202" t="s">
        <v>1</v>
      </c>
      <c r="N290" s="203" t="s">
        <v>40</v>
      </c>
      <c r="O290" s="204"/>
      <c r="P290" s="205">
        <f>O290*H290</f>
        <v>0</v>
      </c>
      <c r="Q290" s="205">
        <v>1.1E-4</v>
      </c>
      <c r="R290" s="205">
        <f>Q290*H290</f>
        <v>1.7058800000000001</v>
      </c>
      <c r="S290" s="205">
        <v>0</v>
      </c>
      <c r="T290" s="206">
        <f>S290*H290</f>
        <v>0</v>
      </c>
      <c r="U290" s="207"/>
      <c r="V290" s="207"/>
      <c r="W290" s="207"/>
      <c r="X290" s="207"/>
      <c r="Y290" s="207"/>
      <c r="Z290" s="32"/>
      <c r="AA290" s="32"/>
      <c r="AB290" s="32"/>
      <c r="AC290" s="32"/>
      <c r="AD290" s="32"/>
      <c r="AE290" s="32"/>
      <c r="AR290" s="141" t="s">
        <v>127</v>
      </c>
      <c r="AT290" s="141" t="s">
        <v>123</v>
      </c>
      <c r="AU290" s="141" t="s">
        <v>128</v>
      </c>
      <c r="AY290" s="17" t="s">
        <v>120</v>
      </c>
      <c r="BE290" s="142">
        <f>IF(N290="základná",J290,0)</f>
        <v>0</v>
      </c>
      <c r="BF290" s="142">
        <f>IF(N290="znížená",J290,0)</f>
        <v>0</v>
      </c>
      <c r="BG290" s="142">
        <f>IF(N290="zákl. prenesená",J290,0)</f>
        <v>0</v>
      </c>
      <c r="BH290" s="142">
        <f>IF(N290="zníž. prenesená",J290,0)</f>
        <v>0</v>
      </c>
      <c r="BI290" s="142">
        <f>IF(N290="nulová",J290,0)</f>
        <v>0</v>
      </c>
      <c r="BJ290" s="17" t="s">
        <v>128</v>
      </c>
      <c r="BK290" s="142">
        <f>ROUND(I290*H290,2)</f>
        <v>0</v>
      </c>
      <c r="BL290" s="17" t="s">
        <v>127</v>
      </c>
      <c r="BM290" s="141" t="s">
        <v>496</v>
      </c>
    </row>
    <row r="291" spans="1:65" s="13" customFormat="1">
      <c r="B291" s="143"/>
      <c r="D291" s="144" t="s">
        <v>130</v>
      </c>
      <c r="E291" s="145" t="s">
        <v>1</v>
      </c>
      <c r="F291" s="217" t="s">
        <v>642</v>
      </c>
      <c r="G291" s="218"/>
      <c r="H291" s="219">
        <v>6325</v>
      </c>
      <c r="I291" s="146"/>
      <c r="L291" s="257"/>
      <c r="M291" s="258"/>
      <c r="N291" s="259"/>
      <c r="O291" s="259"/>
      <c r="P291" s="259"/>
      <c r="Q291" s="259"/>
      <c r="R291" s="259"/>
      <c r="S291" s="259"/>
      <c r="T291" s="260"/>
      <c r="U291" s="218"/>
      <c r="V291" s="218"/>
      <c r="W291" s="218"/>
      <c r="X291" s="218"/>
      <c r="Y291" s="218"/>
      <c r="AT291" s="145" t="s">
        <v>130</v>
      </c>
      <c r="AU291" s="145" t="s">
        <v>128</v>
      </c>
      <c r="AV291" s="13" t="s">
        <v>128</v>
      </c>
      <c r="AW291" s="13" t="s">
        <v>31</v>
      </c>
      <c r="AX291" s="13" t="s">
        <v>74</v>
      </c>
      <c r="AY291" s="145" t="s">
        <v>120</v>
      </c>
    </row>
    <row r="292" spans="1:65" s="13" customFormat="1">
      <c r="B292" s="143"/>
      <c r="D292" s="144" t="s">
        <v>130</v>
      </c>
      <c r="E292" s="145" t="s">
        <v>1</v>
      </c>
      <c r="F292" s="217" t="s">
        <v>497</v>
      </c>
      <c r="G292" s="218"/>
      <c r="H292" s="219">
        <v>1055</v>
      </c>
      <c r="I292" s="146"/>
      <c r="L292" s="257"/>
      <c r="M292" s="258"/>
      <c r="N292" s="259"/>
      <c r="O292" s="259"/>
      <c r="P292" s="259"/>
      <c r="Q292" s="259"/>
      <c r="R292" s="259"/>
      <c r="S292" s="259"/>
      <c r="T292" s="260"/>
      <c r="U292" s="218"/>
      <c r="V292" s="218"/>
      <c r="W292" s="218"/>
      <c r="X292" s="218"/>
      <c r="Y292" s="218"/>
      <c r="AT292" s="145" t="s">
        <v>130</v>
      </c>
      <c r="AU292" s="145" t="s">
        <v>128</v>
      </c>
      <c r="AV292" s="13" t="s">
        <v>128</v>
      </c>
      <c r="AW292" s="13" t="s">
        <v>31</v>
      </c>
      <c r="AX292" s="13" t="s">
        <v>74</v>
      </c>
      <c r="AY292" s="145" t="s">
        <v>120</v>
      </c>
    </row>
    <row r="293" spans="1:65" s="13" customFormat="1">
      <c r="B293" s="143"/>
      <c r="D293" s="144" t="s">
        <v>130</v>
      </c>
      <c r="E293" s="145" t="s">
        <v>1</v>
      </c>
      <c r="F293" s="217" t="s">
        <v>498</v>
      </c>
      <c r="G293" s="218"/>
      <c r="H293" s="219">
        <v>8128</v>
      </c>
      <c r="I293" s="146"/>
      <c r="L293" s="257"/>
      <c r="M293" s="258"/>
      <c r="N293" s="259"/>
      <c r="O293" s="259"/>
      <c r="P293" s="259"/>
      <c r="Q293" s="259"/>
      <c r="R293" s="259"/>
      <c r="S293" s="259"/>
      <c r="T293" s="260"/>
      <c r="U293" s="218"/>
      <c r="V293" s="218"/>
      <c r="W293" s="218"/>
      <c r="X293" s="218"/>
      <c r="Y293" s="218"/>
      <c r="AT293" s="145" t="s">
        <v>130</v>
      </c>
      <c r="AU293" s="145" t="s">
        <v>128</v>
      </c>
      <c r="AV293" s="13" t="s">
        <v>128</v>
      </c>
      <c r="AW293" s="13" t="s">
        <v>31</v>
      </c>
      <c r="AX293" s="13" t="s">
        <v>74</v>
      </c>
      <c r="AY293" s="145" t="s">
        <v>120</v>
      </c>
    </row>
    <row r="294" spans="1:65" s="15" customFormat="1">
      <c r="B294" s="150"/>
      <c r="D294" s="144" t="s">
        <v>130</v>
      </c>
      <c r="E294" s="151" t="s">
        <v>1</v>
      </c>
      <c r="F294" s="220" t="s">
        <v>137</v>
      </c>
      <c r="G294" s="221"/>
      <c r="H294" s="222">
        <v>15508</v>
      </c>
      <c r="I294" s="152"/>
      <c r="L294" s="265"/>
      <c r="M294" s="266"/>
      <c r="N294" s="267"/>
      <c r="O294" s="267"/>
      <c r="P294" s="267"/>
      <c r="Q294" s="267"/>
      <c r="R294" s="267"/>
      <c r="S294" s="267"/>
      <c r="T294" s="268"/>
      <c r="U294" s="221"/>
      <c r="V294" s="221"/>
      <c r="W294" s="221"/>
      <c r="X294" s="221"/>
      <c r="Y294" s="221"/>
      <c r="AT294" s="151" t="s">
        <v>130</v>
      </c>
      <c r="AU294" s="151" t="s">
        <v>128</v>
      </c>
      <c r="AV294" s="15" t="s">
        <v>127</v>
      </c>
      <c r="AW294" s="15" t="s">
        <v>31</v>
      </c>
      <c r="AX294" s="15" t="s">
        <v>82</v>
      </c>
      <c r="AY294" s="151" t="s">
        <v>120</v>
      </c>
    </row>
    <row r="295" spans="1:65" s="2" customFormat="1" ht="33" customHeight="1">
      <c r="A295" s="32"/>
      <c r="B295" s="135"/>
      <c r="C295" s="136" t="s">
        <v>499</v>
      </c>
      <c r="D295" s="136" t="s">
        <v>123</v>
      </c>
      <c r="E295" s="137" t="s">
        <v>500</v>
      </c>
      <c r="F295" s="211" t="s">
        <v>501</v>
      </c>
      <c r="G295" s="212" t="s">
        <v>187</v>
      </c>
      <c r="H295" s="213">
        <v>9138</v>
      </c>
      <c r="I295" s="138"/>
      <c r="J295" s="139">
        <f>ROUND(I295*H295,2)</f>
        <v>0</v>
      </c>
      <c r="K295" s="140"/>
      <c r="L295" s="201"/>
      <c r="M295" s="202" t="s">
        <v>1</v>
      </c>
      <c r="N295" s="203" t="s">
        <v>40</v>
      </c>
      <c r="O295" s="204"/>
      <c r="P295" s="205">
        <f>O295*H295</f>
        <v>0</v>
      </c>
      <c r="Q295" s="205">
        <v>4.0000000000000003E-5</v>
      </c>
      <c r="R295" s="205">
        <f>Q295*H295</f>
        <v>0.36552000000000001</v>
      </c>
      <c r="S295" s="205">
        <v>0</v>
      </c>
      <c r="T295" s="206">
        <f>S295*H295</f>
        <v>0</v>
      </c>
      <c r="U295" s="207"/>
      <c r="V295" s="207"/>
      <c r="W295" s="207"/>
      <c r="X295" s="207"/>
      <c r="Y295" s="207"/>
      <c r="Z295" s="32"/>
      <c r="AA295" s="32"/>
      <c r="AB295" s="32"/>
      <c r="AC295" s="32"/>
      <c r="AD295" s="32"/>
      <c r="AE295" s="32"/>
      <c r="AR295" s="141" t="s">
        <v>127</v>
      </c>
      <c r="AT295" s="141" t="s">
        <v>123</v>
      </c>
      <c r="AU295" s="141" t="s">
        <v>128</v>
      </c>
      <c r="AY295" s="17" t="s">
        <v>120</v>
      </c>
      <c r="BE295" s="142">
        <f>IF(N295="základná",J295,0)</f>
        <v>0</v>
      </c>
      <c r="BF295" s="142">
        <f>IF(N295="znížená",J295,0)</f>
        <v>0</v>
      </c>
      <c r="BG295" s="142">
        <f>IF(N295="zákl. prenesená",J295,0)</f>
        <v>0</v>
      </c>
      <c r="BH295" s="142">
        <f>IF(N295="zníž. prenesená",J295,0)</f>
        <v>0</v>
      </c>
      <c r="BI295" s="142">
        <f>IF(N295="nulová",J295,0)</f>
        <v>0</v>
      </c>
      <c r="BJ295" s="17" t="s">
        <v>128</v>
      </c>
      <c r="BK295" s="142">
        <f>ROUND(I295*H295,2)</f>
        <v>0</v>
      </c>
      <c r="BL295" s="17" t="s">
        <v>127</v>
      </c>
      <c r="BM295" s="141" t="s">
        <v>502</v>
      </c>
    </row>
    <row r="296" spans="1:65" s="13" customFormat="1">
      <c r="B296" s="143"/>
      <c r="D296" s="144" t="s">
        <v>130</v>
      </c>
      <c r="E296" s="145" t="s">
        <v>1</v>
      </c>
      <c r="F296" s="217" t="s">
        <v>503</v>
      </c>
      <c r="G296" s="218"/>
      <c r="H296" s="219">
        <v>340</v>
      </c>
      <c r="I296" s="146"/>
      <c r="L296" s="257"/>
      <c r="M296" s="258"/>
      <c r="N296" s="259"/>
      <c r="O296" s="259"/>
      <c r="P296" s="259"/>
      <c r="Q296" s="259"/>
      <c r="R296" s="259"/>
      <c r="S296" s="259"/>
      <c r="T296" s="260"/>
      <c r="U296" s="218"/>
      <c r="V296" s="218"/>
      <c r="W296" s="218"/>
      <c r="X296" s="218"/>
      <c r="Y296" s="218"/>
      <c r="AT296" s="145" t="s">
        <v>130</v>
      </c>
      <c r="AU296" s="145" t="s">
        <v>128</v>
      </c>
      <c r="AV296" s="13" t="s">
        <v>128</v>
      </c>
      <c r="AW296" s="13" t="s">
        <v>31</v>
      </c>
      <c r="AX296" s="13" t="s">
        <v>74</v>
      </c>
      <c r="AY296" s="145" t="s">
        <v>120</v>
      </c>
    </row>
    <row r="297" spans="1:65" s="13" customFormat="1">
      <c r="B297" s="143"/>
      <c r="D297" s="144" t="s">
        <v>130</v>
      </c>
      <c r="E297" s="145" t="s">
        <v>1</v>
      </c>
      <c r="F297" s="217" t="s">
        <v>504</v>
      </c>
      <c r="G297" s="218"/>
      <c r="H297" s="219">
        <v>8798</v>
      </c>
      <c r="I297" s="146"/>
      <c r="L297" s="257"/>
      <c r="M297" s="258"/>
      <c r="N297" s="259"/>
      <c r="O297" s="259"/>
      <c r="P297" s="259"/>
      <c r="Q297" s="259"/>
      <c r="R297" s="259"/>
      <c r="S297" s="259"/>
      <c r="T297" s="260"/>
      <c r="U297" s="218"/>
      <c r="V297" s="218"/>
      <c r="W297" s="218"/>
      <c r="X297" s="218"/>
      <c r="Y297" s="218"/>
      <c r="AT297" s="145" t="s">
        <v>130</v>
      </c>
      <c r="AU297" s="145" t="s">
        <v>128</v>
      </c>
      <c r="AV297" s="13" t="s">
        <v>128</v>
      </c>
      <c r="AW297" s="13" t="s">
        <v>31</v>
      </c>
      <c r="AX297" s="13" t="s">
        <v>74</v>
      </c>
      <c r="AY297" s="145" t="s">
        <v>120</v>
      </c>
    </row>
    <row r="298" spans="1:65" s="15" customFormat="1">
      <c r="B298" s="150"/>
      <c r="D298" s="144" t="s">
        <v>130</v>
      </c>
      <c r="E298" s="151" t="s">
        <v>1</v>
      </c>
      <c r="F298" s="220" t="s">
        <v>137</v>
      </c>
      <c r="G298" s="221"/>
      <c r="H298" s="222">
        <v>9138</v>
      </c>
      <c r="I298" s="152"/>
      <c r="L298" s="265"/>
      <c r="M298" s="266"/>
      <c r="N298" s="267"/>
      <c r="O298" s="267"/>
      <c r="P298" s="267"/>
      <c r="Q298" s="267"/>
      <c r="R298" s="267"/>
      <c r="S298" s="267"/>
      <c r="T298" s="268"/>
      <c r="U298" s="221"/>
      <c r="V298" s="221"/>
      <c r="W298" s="221"/>
      <c r="X298" s="221"/>
      <c r="Y298" s="221"/>
      <c r="AT298" s="151" t="s">
        <v>130</v>
      </c>
      <c r="AU298" s="151" t="s">
        <v>128</v>
      </c>
      <c r="AV298" s="15" t="s">
        <v>127</v>
      </c>
      <c r="AW298" s="15" t="s">
        <v>31</v>
      </c>
      <c r="AX298" s="15" t="s">
        <v>82</v>
      </c>
      <c r="AY298" s="151" t="s">
        <v>120</v>
      </c>
    </row>
    <row r="299" spans="1:65" s="2" customFormat="1" ht="37.9" customHeight="1">
      <c r="A299" s="32"/>
      <c r="B299" s="135"/>
      <c r="C299" s="136" t="s">
        <v>505</v>
      </c>
      <c r="D299" s="136" t="s">
        <v>123</v>
      </c>
      <c r="E299" s="137" t="s">
        <v>506</v>
      </c>
      <c r="F299" s="211" t="s">
        <v>507</v>
      </c>
      <c r="G299" s="212" t="s">
        <v>154</v>
      </c>
      <c r="H299" s="213">
        <v>1592</v>
      </c>
      <c r="I299" s="138"/>
      <c r="J299" s="139">
        <f>ROUND(I299*H299,2)</f>
        <v>0</v>
      </c>
      <c r="K299" s="140"/>
      <c r="L299" s="201"/>
      <c r="M299" s="202" t="s">
        <v>1</v>
      </c>
      <c r="N299" s="203" t="s">
        <v>40</v>
      </c>
      <c r="O299" s="204"/>
      <c r="P299" s="205">
        <f>O299*H299</f>
        <v>0</v>
      </c>
      <c r="Q299" s="205">
        <v>8.9999999999999998E-4</v>
      </c>
      <c r="R299" s="205">
        <f>Q299*H299</f>
        <v>1.4327999999999999</v>
      </c>
      <c r="S299" s="205">
        <v>0</v>
      </c>
      <c r="T299" s="206">
        <f>S299*H299</f>
        <v>0</v>
      </c>
      <c r="U299" s="207"/>
      <c r="V299" s="207"/>
      <c r="W299" s="207"/>
      <c r="X299" s="207"/>
      <c r="Y299" s="207"/>
      <c r="Z299" s="32"/>
      <c r="AA299" s="32"/>
      <c r="AB299" s="32"/>
      <c r="AC299" s="32"/>
      <c r="AD299" s="32"/>
      <c r="AE299" s="32"/>
      <c r="AR299" s="141" t="s">
        <v>127</v>
      </c>
      <c r="AT299" s="141" t="s">
        <v>123</v>
      </c>
      <c r="AU299" s="141" t="s">
        <v>128</v>
      </c>
      <c r="AY299" s="17" t="s">
        <v>120</v>
      </c>
      <c r="BE299" s="142">
        <f>IF(N299="základná",J299,0)</f>
        <v>0</v>
      </c>
      <c r="BF299" s="142">
        <f>IF(N299="znížená",J299,0)</f>
        <v>0</v>
      </c>
      <c r="BG299" s="142">
        <f>IF(N299="zákl. prenesená",J299,0)</f>
        <v>0</v>
      </c>
      <c r="BH299" s="142">
        <f>IF(N299="zníž. prenesená",J299,0)</f>
        <v>0</v>
      </c>
      <c r="BI299" s="142">
        <f>IF(N299="nulová",J299,0)</f>
        <v>0</v>
      </c>
      <c r="BJ299" s="17" t="s">
        <v>128</v>
      </c>
      <c r="BK299" s="142">
        <f>ROUND(I299*H299,2)</f>
        <v>0</v>
      </c>
      <c r="BL299" s="17" t="s">
        <v>127</v>
      </c>
      <c r="BM299" s="141" t="s">
        <v>508</v>
      </c>
    </row>
    <row r="300" spans="1:65" s="13" customFormat="1">
      <c r="B300" s="143"/>
      <c r="D300" s="144" t="s">
        <v>130</v>
      </c>
      <c r="E300" s="145" t="s">
        <v>1</v>
      </c>
      <c r="F300" s="217" t="s">
        <v>509</v>
      </c>
      <c r="G300" s="218"/>
      <c r="H300" s="219">
        <v>28</v>
      </c>
      <c r="I300" s="146"/>
      <c r="L300" s="257"/>
      <c r="M300" s="258"/>
      <c r="N300" s="259"/>
      <c r="O300" s="259"/>
      <c r="P300" s="259"/>
      <c r="Q300" s="259"/>
      <c r="R300" s="259"/>
      <c r="S300" s="259"/>
      <c r="T300" s="260"/>
      <c r="U300" s="218"/>
      <c r="V300" s="218"/>
      <c r="W300" s="218"/>
      <c r="X300" s="218"/>
      <c r="Y300" s="218"/>
      <c r="AT300" s="145" t="s">
        <v>130</v>
      </c>
      <c r="AU300" s="145" t="s">
        <v>128</v>
      </c>
      <c r="AV300" s="13" t="s">
        <v>128</v>
      </c>
      <c r="AW300" s="13" t="s">
        <v>31</v>
      </c>
      <c r="AX300" s="13" t="s">
        <v>74</v>
      </c>
      <c r="AY300" s="145" t="s">
        <v>120</v>
      </c>
    </row>
    <row r="301" spans="1:65" s="13" customFormat="1">
      <c r="B301" s="143"/>
      <c r="D301" s="144" t="s">
        <v>130</v>
      </c>
      <c r="E301" s="145" t="s">
        <v>1</v>
      </c>
      <c r="F301" s="217" t="s">
        <v>510</v>
      </c>
      <c r="G301" s="218"/>
      <c r="H301" s="219">
        <v>1135</v>
      </c>
      <c r="I301" s="146"/>
      <c r="L301" s="257"/>
      <c r="M301" s="258"/>
      <c r="N301" s="259"/>
      <c r="O301" s="259"/>
      <c r="P301" s="259"/>
      <c r="Q301" s="259"/>
      <c r="R301" s="259"/>
      <c r="S301" s="259"/>
      <c r="T301" s="260"/>
      <c r="U301" s="218"/>
      <c r="V301" s="218"/>
      <c r="W301" s="218"/>
      <c r="X301" s="218"/>
      <c r="Y301" s="218"/>
      <c r="AT301" s="145" t="s">
        <v>130</v>
      </c>
      <c r="AU301" s="145" t="s">
        <v>128</v>
      </c>
      <c r="AV301" s="13" t="s">
        <v>128</v>
      </c>
      <c r="AW301" s="13" t="s">
        <v>31</v>
      </c>
      <c r="AX301" s="13" t="s">
        <v>74</v>
      </c>
      <c r="AY301" s="145" t="s">
        <v>120</v>
      </c>
    </row>
    <row r="302" spans="1:65" s="13" customFormat="1">
      <c r="B302" s="143"/>
      <c r="D302" s="144" t="s">
        <v>130</v>
      </c>
      <c r="E302" s="145" t="s">
        <v>1</v>
      </c>
      <c r="F302" s="217" t="s">
        <v>511</v>
      </c>
      <c r="G302" s="218"/>
      <c r="H302" s="219">
        <v>364</v>
      </c>
      <c r="I302" s="146"/>
      <c r="L302" s="257"/>
      <c r="M302" s="258"/>
      <c r="N302" s="259"/>
      <c r="O302" s="259"/>
      <c r="P302" s="259"/>
      <c r="Q302" s="259"/>
      <c r="R302" s="259"/>
      <c r="S302" s="259"/>
      <c r="T302" s="260"/>
      <c r="U302" s="218"/>
      <c r="V302" s="218"/>
      <c r="W302" s="218"/>
      <c r="X302" s="218"/>
      <c r="Y302" s="218"/>
      <c r="AT302" s="145" t="s">
        <v>130</v>
      </c>
      <c r="AU302" s="145" t="s">
        <v>128</v>
      </c>
      <c r="AV302" s="13" t="s">
        <v>128</v>
      </c>
      <c r="AW302" s="13" t="s">
        <v>31</v>
      </c>
      <c r="AX302" s="13" t="s">
        <v>74</v>
      </c>
      <c r="AY302" s="145" t="s">
        <v>120</v>
      </c>
    </row>
    <row r="303" spans="1:65" s="13" customFormat="1">
      <c r="B303" s="143"/>
      <c r="D303" s="144" t="s">
        <v>130</v>
      </c>
      <c r="E303" s="145" t="s">
        <v>1</v>
      </c>
      <c r="F303" s="217" t="s">
        <v>512</v>
      </c>
      <c r="G303" s="218"/>
      <c r="H303" s="219">
        <v>65</v>
      </c>
      <c r="I303" s="146"/>
      <c r="L303" s="257"/>
      <c r="M303" s="258"/>
      <c r="N303" s="259"/>
      <c r="O303" s="259"/>
      <c r="P303" s="259"/>
      <c r="Q303" s="259"/>
      <c r="R303" s="259"/>
      <c r="S303" s="259"/>
      <c r="T303" s="260"/>
      <c r="U303" s="218"/>
      <c r="V303" s="218"/>
      <c r="W303" s="218"/>
      <c r="X303" s="218"/>
      <c r="Y303" s="218"/>
      <c r="AT303" s="145" t="s">
        <v>130</v>
      </c>
      <c r="AU303" s="145" t="s">
        <v>128</v>
      </c>
      <c r="AV303" s="13" t="s">
        <v>128</v>
      </c>
      <c r="AW303" s="13" t="s">
        <v>31</v>
      </c>
      <c r="AX303" s="13" t="s">
        <v>74</v>
      </c>
      <c r="AY303" s="145" t="s">
        <v>120</v>
      </c>
    </row>
    <row r="304" spans="1:65" s="15" customFormat="1">
      <c r="B304" s="150"/>
      <c r="D304" s="144" t="s">
        <v>130</v>
      </c>
      <c r="E304" s="151" t="s">
        <v>1</v>
      </c>
      <c r="F304" s="220" t="s">
        <v>137</v>
      </c>
      <c r="G304" s="221"/>
      <c r="H304" s="222">
        <v>1592</v>
      </c>
      <c r="I304" s="152"/>
      <c r="L304" s="265"/>
      <c r="M304" s="266"/>
      <c r="N304" s="267"/>
      <c r="O304" s="267"/>
      <c r="P304" s="267"/>
      <c r="Q304" s="267"/>
      <c r="R304" s="267"/>
      <c r="S304" s="267"/>
      <c r="T304" s="268"/>
      <c r="U304" s="221"/>
      <c r="V304" s="221"/>
      <c r="W304" s="221"/>
      <c r="X304" s="221"/>
      <c r="Y304" s="221"/>
      <c r="AT304" s="151" t="s">
        <v>130</v>
      </c>
      <c r="AU304" s="151" t="s">
        <v>128</v>
      </c>
      <c r="AV304" s="15" t="s">
        <v>127</v>
      </c>
      <c r="AW304" s="15" t="s">
        <v>31</v>
      </c>
      <c r="AX304" s="15" t="s">
        <v>82</v>
      </c>
      <c r="AY304" s="151" t="s">
        <v>120</v>
      </c>
    </row>
    <row r="305" spans="1:65" s="2" customFormat="1" ht="24.25" customHeight="1">
      <c r="A305" s="32"/>
      <c r="B305" s="135"/>
      <c r="C305" s="136" t="s">
        <v>513</v>
      </c>
      <c r="D305" s="136" t="s">
        <v>123</v>
      </c>
      <c r="E305" s="137" t="s">
        <v>514</v>
      </c>
      <c r="F305" s="211" t="s">
        <v>515</v>
      </c>
      <c r="G305" s="212" t="s">
        <v>187</v>
      </c>
      <c r="H305" s="213">
        <v>24646</v>
      </c>
      <c r="I305" s="138"/>
      <c r="J305" s="139">
        <f>ROUND(I305*H305,2)</f>
        <v>0</v>
      </c>
      <c r="K305" s="140"/>
      <c r="L305" s="201"/>
      <c r="M305" s="202" t="s">
        <v>1</v>
      </c>
      <c r="N305" s="203" t="s">
        <v>40</v>
      </c>
      <c r="O305" s="204"/>
      <c r="P305" s="205">
        <f>O305*H305</f>
        <v>0</v>
      </c>
      <c r="Q305" s="205">
        <v>0</v>
      </c>
      <c r="R305" s="205">
        <f>Q305*H305</f>
        <v>0</v>
      </c>
      <c r="S305" s="205">
        <v>0</v>
      </c>
      <c r="T305" s="206">
        <f>S305*H305</f>
        <v>0</v>
      </c>
      <c r="U305" s="207"/>
      <c r="V305" s="207"/>
      <c r="W305" s="207"/>
      <c r="X305" s="207"/>
      <c r="Y305" s="207"/>
      <c r="Z305" s="32"/>
      <c r="AA305" s="32"/>
      <c r="AB305" s="32"/>
      <c r="AC305" s="32"/>
      <c r="AD305" s="32"/>
      <c r="AE305" s="32"/>
      <c r="AR305" s="141" t="s">
        <v>127</v>
      </c>
      <c r="AT305" s="141" t="s">
        <v>123</v>
      </c>
      <c r="AU305" s="141" t="s">
        <v>128</v>
      </c>
      <c r="AY305" s="17" t="s">
        <v>120</v>
      </c>
      <c r="BE305" s="142">
        <f>IF(N305="základná",J305,0)</f>
        <v>0</v>
      </c>
      <c r="BF305" s="142">
        <f>IF(N305="znížená",J305,0)</f>
        <v>0</v>
      </c>
      <c r="BG305" s="142">
        <f>IF(N305="zákl. prenesená",J305,0)</f>
        <v>0</v>
      </c>
      <c r="BH305" s="142">
        <f>IF(N305="zníž. prenesená",J305,0)</f>
        <v>0</v>
      </c>
      <c r="BI305" s="142">
        <f>IF(N305="nulová",J305,0)</f>
        <v>0</v>
      </c>
      <c r="BJ305" s="17" t="s">
        <v>128</v>
      </c>
      <c r="BK305" s="142">
        <f>ROUND(I305*H305,2)</f>
        <v>0</v>
      </c>
      <c r="BL305" s="17" t="s">
        <v>127</v>
      </c>
      <c r="BM305" s="141" t="s">
        <v>516</v>
      </c>
    </row>
    <row r="306" spans="1:65" s="13" customFormat="1">
      <c r="B306" s="143"/>
      <c r="D306" s="144" t="s">
        <v>130</v>
      </c>
      <c r="E306" s="145" t="s">
        <v>1</v>
      </c>
      <c r="F306" s="217" t="s">
        <v>643</v>
      </c>
      <c r="G306" s="218"/>
      <c r="H306" s="219">
        <v>24646</v>
      </c>
      <c r="I306" s="146"/>
      <c r="L306" s="257"/>
      <c r="M306" s="258"/>
      <c r="N306" s="259"/>
      <c r="O306" s="259"/>
      <c r="P306" s="259"/>
      <c r="Q306" s="259"/>
      <c r="R306" s="259"/>
      <c r="S306" s="259"/>
      <c r="T306" s="260"/>
      <c r="U306" s="218"/>
      <c r="V306" s="218"/>
      <c r="W306" s="218"/>
      <c r="X306" s="218"/>
      <c r="Y306" s="218"/>
      <c r="AT306" s="145" t="s">
        <v>130</v>
      </c>
      <c r="AU306" s="145" t="s">
        <v>128</v>
      </c>
      <c r="AV306" s="13" t="s">
        <v>128</v>
      </c>
      <c r="AW306" s="13" t="s">
        <v>31</v>
      </c>
      <c r="AX306" s="13" t="s">
        <v>82</v>
      </c>
      <c r="AY306" s="145" t="s">
        <v>120</v>
      </c>
    </row>
    <row r="307" spans="1:65" s="2" customFormat="1" ht="24.25" customHeight="1">
      <c r="A307" s="32"/>
      <c r="B307" s="135"/>
      <c r="C307" s="136" t="s">
        <v>517</v>
      </c>
      <c r="D307" s="136" t="s">
        <v>123</v>
      </c>
      <c r="E307" s="137" t="s">
        <v>518</v>
      </c>
      <c r="F307" s="211" t="s">
        <v>519</v>
      </c>
      <c r="G307" s="212" t="s">
        <v>154</v>
      </c>
      <c r="H307" s="213">
        <v>1600</v>
      </c>
      <c r="I307" s="138"/>
      <c r="J307" s="139">
        <f>ROUND(I307*H307,2)</f>
        <v>0</v>
      </c>
      <c r="K307" s="140"/>
      <c r="L307" s="201"/>
      <c r="M307" s="202" t="s">
        <v>1</v>
      </c>
      <c r="N307" s="203" t="s">
        <v>40</v>
      </c>
      <c r="O307" s="204"/>
      <c r="P307" s="205">
        <f>O307*H307</f>
        <v>0</v>
      </c>
      <c r="Q307" s="205">
        <v>1.0000000000000001E-5</v>
      </c>
      <c r="R307" s="205">
        <f>Q307*H307</f>
        <v>1.6E-2</v>
      </c>
      <c r="S307" s="205">
        <v>0</v>
      </c>
      <c r="T307" s="206">
        <f>S307*H307</f>
        <v>0</v>
      </c>
      <c r="U307" s="207"/>
      <c r="V307" s="207"/>
      <c r="W307" s="207"/>
      <c r="X307" s="207"/>
      <c r="Y307" s="207"/>
      <c r="Z307" s="32"/>
      <c r="AA307" s="32"/>
      <c r="AB307" s="32"/>
      <c r="AC307" s="32"/>
      <c r="AD307" s="32"/>
      <c r="AE307" s="32"/>
      <c r="AR307" s="141" t="s">
        <v>127</v>
      </c>
      <c r="AT307" s="141" t="s">
        <v>123</v>
      </c>
      <c r="AU307" s="141" t="s">
        <v>128</v>
      </c>
      <c r="AY307" s="17" t="s">
        <v>120</v>
      </c>
      <c r="BE307" s="142">
        <f>IF(N307="základná",J307,0)</f>
        <v>0</v>
      </c>
      <c r="BF307" s="142">
        <f>IF(N307="znížená",J307,0)</f>
        <v>0</v>
      </c>
      <c r="BG307" s="142">
        <f>IF(N307="zákl. prenesená",J307,0)</f>
        <v>0</v>
      </c>
      <c r="BH307" s="142">
        <f>IF(N307="zníž. prenesená",J307,0)</f>
        <v>0</v>
      </c>
      <c r="BI307" s="142">
        <f>IF(N307="nulová",J307,0)</f>
        <v>0</v>
      </c>
      <c r="BJ307" s="17" t="s">
        <v>128</v>
      </c>
      <c r="BK307" s="142">
        <f>ROUND(I307*H307,2)</f>
        <v>0</v>
      </c>
      <c r="BL307" s="17" t="s">
        <v>127</v>
      </c>
      <c r="BM307" s="141" t="s">
        <v>520</v>
      </c>
    </row>
    <row r="308" spans="1:65" s="12" customFormat="1" ht="22.9" customHeight="1">
      <c r="B308" s="126"/>
      <c r="D308" s="127" t="s">
        <v>73</v>
      </c>
      <c r="E308" s="133" t="s">
        <v>151</v>
      </c>
      <c r="F308" s="223" t="s">
        <v>521</v>
      </c>
      <c r="G308" s="224"/>
      <c r="H308" s="224"/>
      <c r="I308" s="129"/>
      <c r="J308" s="134">
        <f>BK308</f>
        <v>0</v>
      </c>
      <c r="L308" s="252"/>
      <c r="M308" s="253"/>
      <c r="N308" s="254"/>
      <c r="O308" s="254"/>
      <c r="P308" s="255">
        <v>0</v>
      </c>
      <c r="Q308" s="254"/>
      <c r="R308" s="255">
        <v>0</v>
      </c>
      <c r="S308" s="254"/>
      <c r="T308" s="256">
        <v>0</v>
      </c>
      <c r="U308" s="224"/>
      <c r="V308" s="224"/>
      <c r="W308" s="224"/>
      <c r="X308" s="224"/>
      <c r="Y308" s="224"/>
      <c r="AR308" s="127" t="s">
        <v>82</v>
      </c>
      <c r="AT308" s="131" t="s">
        <v>73</v>
      </c>
      <c r="AU308" s="131" t="s">
        <v>82</v>
      </c>
      <c r="AY308" s="127" t="s">
        <v>120</v>
      </c>
      <c r="BK308" s="132">
        <v>0</v>
      </c>
    </row>
    <row r="309" spans="1:65" s="12" customFormat="1" ht="25.9" customHeight="1">
      <c r="B309" s="126"/>
      <c r="D309" s="127" t="s">
        <v>73</v>
      </c>
      <c r="E309" s="128" t="s">
        <v>522</v>
      </c>
      <c r="F309" s="225" t="s">
        <v>523</v>
      </c>
      <c r="G309" s="224"/>
      <c r="H309" s="224"/>
      <c r="I309" s="129"/>
      <c r="J309" s="130">
        <f>BK309</f>
        <v>0</v>
      </c>
      <c r="L309" s="252"/>
      <c r="M309" s="253"/>
      <c r="N309" s="254"/>
      <c r="O309" s="254"/>
      <c r="P309" s="255">
        <f>P310+P327</f>
        <v>0</v>
      </c>
      <c r="Q309" s="254"/>
      <c r="R309" s="255">
        <f>R310+R327</f>
        <v>1.72464</v>
      </c>
      <c r="S309" s="254"/>
      <c r="T309" s="256">
        <f>T310+T327</f>
        <v>0</v>
      </c>
      <c r="U309" s="224"/>
      <c r="V309" s="224"/>
      <c r="W309" s="224"/>
      <c r="X309" s="224"/>
      <c r="Y309" s="224"/>
      <c r="AR309" s="127" t="s">
        <v>138</v>
      </c>
      <c r="AT309" s="131" t="s">
        <v>73</v>
      </c>
      <c r="AU309" s="131" t="s">
        <v>74</v>
      </c>
      <c r="AY309" s="127" t="s">
        <v>120</v>
      </c>
      <c r="BK309" s="132">
        <f>BK310+BK327</f>
        <v>0</v>
      </c>
    </row>
    <row r="310" spans="1:65" s="12" customFormat="1" ht="22.9" customHeight="1">
      <c r="B310" s="126"/>
      <c r="D310" s="127" t="s">
        <v>73</v>
      </c>
      <c r="E310" s="133" t="s">
        <v>524</v>
      </c>
      <c r="F310" s="223" t="s">
        <v>525</v>
      </c>
      <c r="G310" s="224"/>
      <c r="H310" s="224"/>
      <c r="I310" s="129"/>
      <c r="J310" s="134">
        <f>BK310</f>
        <v>0</v>
      </c>
      <c r="L310" s="252"/>
      <c r="M310" s="253"/>
      <c r="N310" s="254"/>
      <c r="O310" s="254"/>
      <c r="P310" s="255">
        <f>SUM(P311:P326)</f>
        <v>0</v>
      </c>
      <c r="Q310" s="254"/>
      <c r="R310" s="255">
        <f>SUM(R311:R326)</f>
        <v>1.72464</v>
      </c>
      <c r="S310" s="254"/>
      <c r="T310" s="256">
        <f>SUM(T311:T326)</f>
        <v>0</v>
      </c>
      <c r="U310" s="224"/>
      <c r="V310" s="224"/>
      <c r="W310" s="224"/>
      <c r="X310" s="224"/>
      <c r="Y310" s="224"/>
      <c r="AR310" s="127" t="s">
        <v>138</v>
      </c>
      <c r="AT310" s="131" t="s">
        <v>73</v>
      </c>
      <c r="AU310" s="131" t="s">
        <v>82</v>
      </c>
      <c r="AY310" s="127" t="s">
        <v>120</v>
      </c>
      <c r="BK310" s="132">
        <f>SUM(BK311:BK326)</f>
        <v>0</v>
      </c>
    </row>
    <row r="311" spans="1:65" s="2" customFormat="1" ht="24.25" customHeight="1">
      <c r="A311" s="32"/>
      <c r="B311" s="135"/>
      <c r="C311" s="136" t="s">
        <v>526</v>
      </c>
      <c r="D311" s="136" t="s">
        <v>123</v>
      </c>
      <c r="E311" s="137" t="s">
        <v>527</v>
      </c>
      <c r="F311" s="211" t="s">
        <v>528</v>
      </c>
      <c r="G311" s="212" t="s">
        <v>187</v>
      </c>
      <c r="H311" s="213">
        <v>600</v>
      </c>
      <c r="I311" s="138"/>
      <c r="J311" s="139">
        <f t="shared" ref="J311:J326" si="20">ROUND(I311*H311,2)</f>
        <v>0</v>
      </c>
      <c r="K311" s="140"/>
      <c r="L311" s="201"/>
      <c r="M311" s="202" t="s">
        <v>1</v>
      </c>
      <c r="N311" s="203" t="s">
        <v>40</v>
      </c>
      <c r="O311" s="204"/>
      <c r="P311" s="205">
        <f t="shared" ref="P311:P326" si="21">O311*H311</f>
        <v>0</v>
      </c>
      <c r="Q311" s="205">
        <v>0</v>
      </c>
      <c r="R311" s="205">
        <f t="shared" ref="R311:R326" si="22">Q311*H311</f>
        <v>0</v>
      </c>
      <c r="S311" s="205">
        <v>0</v>
      </c>
      <c r="T311" s="206">
        <f t="shared" ref="T311:T326" si="23">S311*H311</f>
        <v>0</v>
      </c>
      <c r="U311" s="207"/>
      <c r="V311" s="207"/>
      <c r="W311" s="207"/>
      <c r="X311" s="207"/>
      <c r="Y311" s="207"/>
      <c r="Z311" s="32"/>
      <c r="AA311" s="32"/>
      <c r="AB311" s="32"/>
      <c r="AC311" s="32"/>
      <c r="AD311" s="32"/>
      <c r="AE311" s="32"/>
      <c r="AR311" s="141" t="s">
        <v>409</v>
      </c>
      <c r="AT311" s="141" t="s">
        <v>123</v>
      </c>
      <c r="AU311" s="141" t="s">
        <v>128</v>
      </c>
      <c r="AY311" s="17" t="s">
        <v>120</v>
      </c>
      <c r="BE311" s="142">
        <f t="shared" ref="BE311:BE326" si="24">IF(N311="základná",J311,0)</f>
        <v>0</v>
      </c>
      <c r="BF311" s="142">
        <f t="shared" ref="BF311:BF326" si="25">IF(N311="znížená",J311,0)</f>
        <v>0</v>
      </c>
      <c r="BG311" s="142">
        <f t="shared" ref="BG311:BG326" si="26">IF(N311="zákl. prenesená",J311,0)</f>
        <v>0</v>
      </c>
      <c r="BH311" s="142">
        <f t="shared" ref="BH311:BH326" si="27">IF(N311="zníž. prenesená",J311,0)</f>
        <v>0</v>
      </c>
      <c r="BI311" s="142">
        <f t="shared" ref="BI311:BI326" si="28">IF(N311="nulová",J311,0)</f>
        <v>0</v>
      </c>
      <c r="BJ311" s="17" t="s">
        <v>128</v>
      </c>
      <c r="BK311" s="142">
        <f t="shared" ref="BK311:BK326" si="29">ROUND(I311*H311,2)</f>
        <v>0</v>
      </c>
      <c r="BL311" s="17" t="s">
        <v>409</v>
      </c>
      <c r="BM311" s="141" t="s">
        <v>529</v>
      </c>
    </row>
    <row r="312" spans="1:65" s="2" customFormat="1" ht="16.5" customHeight="1">
      <c r="A312" s="32"/>
      <c r="B312" s="135"/>
      <c r="C312" s="153" t="s">
        <v>530</v>
      </c>
      <c r="D312" s="153" t="s">
        <v>161</v>
      </c>
      <c r="E312" s="154" t="s">
        <v>531</v>
      </c>
      <c r="F312" s="208" t="s">
        <v>532</v>
      </c>
      <c r="G312" s="209" t="s">
        <v>187</v>
      </c>
      <c r="H312" s="210">
        <v>600</v>
      </c>
      <c r="I312" s="155"/>
      <c r="J312" s="156">
        <f t="shared" si="20"/>
        <v>0</v>
      </c>
      <c r="K312" s="157"/>
      <c r="L312" s="269"/>
      <c r="M312" s="270" t="s">
        <v>1</v>
      </c>
      <c r="N312" s="271" t="s">
        <v>40</v>
      </c>
      <c r="O312" s="204"/>
      <c r="P312" s="205">
        <f t="shared" si="21"/>
        <v>0</v>
      </c>
      <c r="Q312" s="205">
        <v>4.6999999999999999E-4</v>
      </c>
      <c r="R312" s="205">
        <f t="shared" si="22"/>
        <v>0.28199999999999997</v>
      </c>
      <c r="S312" s="205">
        <v>0</v>
      </c>
      <c r="T312" s="206">
        <f t="shared" si="23"/>
        <v>0</v>
      </c>
      <c r="U312" s="207"/>
      <c r="V312" s="207"/>
      <c r="W312" s="207"/>
      <c r="X312" s="207"/>
      <c r="Y312" s="207"/>
      <c r="Z312" s="32"/>
      <c r="AA312" s="32"/>
      <c r="AB312" s="32"/>
      <c r="AC312" s="32"/>
      <c r="AD312" s="32"/>
      <c r="AE312" s="32"/>
      <c r="AR312" s="141" t="s">
        <v>533</v>
      </c>
      <c r="AT312" s="141" t="s">
        <v>161</v>
      </c>
      <c r="AU312" s="141" t="s">
        <v>128</v>
      </c>
      <c r="AY312" s="17" t="s">
        <v>120</v>
      </c>
      <c r="BE312" s="142">
        <f t="shared" si="24"/>
        <v>0</v>
      </c>
      <c r="BF312" s="142">
        <f t="shared" si="25"/>
        <v>0</v>
      </c>
      <c r="BG312" s="142">
        <f t="shared" si="26"/>
        <v>0</v>
      </c>
      <c r="BH312" s="142">
        <f t="shared" si="27"/>
        <v>0</v>
      </c>
      <c r="BI312" s="142">
        <f t="shared" si="28"/>
        <v>0</v>
      </c>
      <c r="BJ312" s="17" t="s">
        <v>128</v>
      </c>
      <c r="BK312" s="142">
        <f t="shared" si="29"/>
        <v>0</v>
      </c>
      <c r="BL312" s="17" t="s">
        <v>533</v>
      </c>
      <c r="BM312" s="141" t="s">
        <v>534</v>
      </c>
    </row>
    <row r="313" spans="1:65" s="2" customFormat="1" ht="24.25" customHeight="1">
      <c r="A313" s="32"/>
      <c r="B313" s="135"/>
      <c r="C313" s="136" t="s">
        <v>535</v>
      </c>
      <c r="D313" s="136" t="s">
        <v>123</v>
      </c>
      <c r="E313" s="137" t="s">
        <v>536</v>
      </c>
      <c r="F313" s="211" t="s">
        <v>537</v>
      </c>
      <c r="G313" s="212" t="s">
        <v>205</v>
      </c>
      <c r="H313" s="213">
        <v>12</v>
      </c>
      <c r="I313" s="138"/>
      <c r="J313" s="139">
        <f t="shared" si="20"/>
        <v>0</v>
      </c>
      <c r="K313" s="140"/>
      <c r="L313" s="201"/>
      <c r="M313" s="202" t="s">
        <v>1</v>
      </c>
      <c r="N313" s="203" t="s">
        <v>40</v>
      </c>
      <c r="O313" s="204"/>
      <c r="P313" s="205">
        <f t="shared" si="21"/>
        <v>0</v>
      </c>
      <c r="Q313" s="205">
        <v>0</v>
      </c>
      <c r="R313" s="205">
        <f t="shared" si="22"/>
        <v>0</v>
      </c>
      <c r="S313" s="205">
        <v>0</v>
      </c>
      <c r="T313" s="206">
        <f t="shared" si="23"/>
        <v>0</v>
      </c>
      <c r="U313" s="207"/>
      <c r="V313" s="207"/>
      <c r="W313" s="207"/>
      <c r="X313" s="207"/>
      <c r="Y313" s="207"/>
      <c r="Z313" s="32"/>
      <c r="AA313" s="32"/>
      <c r="AB313" s="32"/>
      <c r="AC313" s="32"/>
      <c r="AD313" s="32"/>
      <c r="AE313" s="32"/>
      <c r="AR313" s="141" t="s">
        <v>409</v>
      </c>
      <c r="AT313" s="141" t="s">
        <v>123</v>
      </c>
      <c r="AU313" s="141" t="s">
        <v>128</v>
      </c>
      <c r="AY313" s="17" t="s">
        <v>120</v>
      </c>
      <c r="BE313" s="142">
        <f t="shared" si="24"/>
        <v>0</v>
      </c>
      <c r="BF313" s="142">
        <f t="shared" si="25"/>
        <v>0</v>
      </c>
      <c r="BG313" s="142">
        <f t="shared" si="26"/>
        <v>0</v>
      </c>
      <c r="BH313" s="142">
        <f t="shared" si="27"/>
        <v>0</v>
      </c>
      <c r="BI313" s="142">
        <f t="shared" si="28"/>
        <v>0</v>
      </c>
      <c r="BJ313" s="17" t="s">
        <v>128</v>
      </c>
      <c r="BK313" s="142">
        <f t="shared" si="29"/>
        <v>0</v>
      </c>
      <c r="BL313" s="17" t="s">
        <v>409</v>
      </c>
      <c r="BM313" s="141" t="s">
        <v>538</v>
      </c>
    </row>
    <row r="314" spans="1:65" s="2" customFormat="1" ht="24.25" customHeight="1">
      <c r="A314" s="32"/>
      <c r="B314" s="135"/>
      <c r="C314" s="153" t="s">
        <v>539</v>
      </c>
      <c r="D314" s="153" t="s">
        <v>161</v>
      </c>
      <c r="E314" s="154" t="s">
        <v>540</v>
      </c>
      <c r="F314" s="208" t="s">
        <v>541</v>
      </c>
      <c r="G314" s="209" t="s">
        <v>205</v>
      </c>
      <c r="H314" s="210">
        <v>12</v>
      </c>
      <c r="I314" s="155"/>
      <c r="J314" s="156">
        <f t="shared" si="20"/>
        <v>0</v>
      </c>
      <c r="K314" s="157"/>
      <c r="L314" s="269"/>
      <c r="M314" s="270" t="s">
        <v>1</v>
      </c>
      <c r="N314" s="271" t="s">
        <v>40</v>
      </c>
      <c r="O314" s="204"/>
      <c r="P314" s="205">
        <f t="shared" si="21"/>
        <v>0</v>
      </c>
      <c r="Q314" s="205">
        <v>6.8999999999999999E-3</v>
      </c>
      <c r="R314" s="205">
        <f t="shared" si="22"/>
        <v>8.2799999999999999E-2</v>
      </c>
      <c r="S314" s="205">
        <v>0</v>
      </c>
      <c r="T314" s="206">
        <f t="shared" si="23"/>
        <v>0</v>
      </c>
      <c r="U314" s="207"/>
      <c r="V314" s="207"/>
      <c r="W314" s="207"/>
      <c r="X314" s="207"/>
      <c r="Y314" s="207"/>
      <c r="Z314" s="32"/>
      <c r="AA314" s="32"/>
      <c r="AB314" s="32"/>
      <c r="AC314" s="32"/>
      <c r="AD314" s="32"/>
      <c r="AE314" s="32"/>
      <c r="AR314" s="141" t="s">
        <v>533</v>
      </c>
      <c r="AT314" s="141" t="s">
        <v>161</v>
      </c>
      <c r="AU314" s="141" t="s">
        <v>128</v>
      </c>
      <c r="AY314" s="17" t="s">
        <v>120</v>
      </c>
      <c r="BE314" s="142">
        <f t="shared" si="24"/>
        <v>0</v>
      </c>
      <c r="BF314" s="142">
        <f t="shared" si="25"/>
        <v>0</v>
      </c>
      <c r="BG314" s="142">
        <f t="shared" si="26"/>
        <v>0</v>
      </c>
      <c r="BH314" s="142">
        <f t="shared" si="27"/>
        <v>0</v>
      </c>
      <c r="BI314" s="142">
        <f t="shared" si="28"/>
        <v>0</v>
      </c>
      <c r="BJ314" s="17" t="s">
        <v>128</v>
      </c>
      <c r="BK314" s="142">
        <f t="shared" si="29"/>
        <v>0</v>
      </c>
      <c r="BL314" s="17" t="s">
        <v>533</v>
      </c>
      <c r="BM314" s="141" t="s">
        <v>542</v>
      </c>
    </row>
    <row r="315" spans="1:65" s="2" customFormat="1" ht="16.5" customHeight="1">
      <c r="A315" s="32"/>
      <c r="B315" s="135"/>
      <c r="C315" s="136" t="s">
        <v>543</v>
      </c>
      <c r="D315" s="136" t="s">
        <v>123</v>
      </c>
      <c r="E315" s="137" t="s">
        <v>544</v>
      </c>
      <c r="F315" s="211" t="s">
        <v>545</v>
      </c>
      <c r="G315" s="212" t="s">
        <v>205</v>
      </c>
      <c r="H315" s="213">
        <v>12</v>
      </c>
      <c r="I315" s="138"/>
      <c r="J315" s="139">
        <f t="shared" si="20"/>
        <v>0</v>
      </c>
      <c r="K315" s="140"/>
      <c r="L315" s="201"/>
      <c r="M315" s="202" t="s">
        <v>1</v>
      </c>
      <c r="N315" s="203" t="s">
        <v>40</v>
      </c>
      <c r="O315" s="204"/>
      <c r="P315" s="205">
        <f t="shared" si="21"/>
        <v>0</v>
      </c>
      <c r="Q315" s="205">
        <v>0</v>
      </c>
      <c r="R315" s="205">
        <f t="shared" si="22"/>
        <v>0</v>
      </c>
      <c r="S315" s="205">
        <v>0</v>
      </c>
      <c r="T315" s="206">
        <f t="shared" si="23"/>
        <v>0</v>
      </c>
      <c r="U315" s="207"/>
      <c r="V315" s="207"/>
      <c r="W315" s="207"/>
      <c r="X315" s="207"/>
      <c r="Y315" s="207"/>
      <c r="Z315" s="32"/>
      <c r="AA315" s="32"/>
      <c r="AB315" s="32"/>
      <c r="AC315" s="32"/>
      <c r="AD315" s="32"/>
      <c r="AE315" s="32"/>
      <c r="AR315" s="141" t="s">
        <v>409</v>
      </c>
      <c r="AT315" s="141" t="s">
        <v>123</v>
      </c>
      <c r="AU315" s="141" t="s">
        <v>128</v>
      </c>
      <c r="AY315" s="17" t="s">
        <v>120</v>
      </c>
      <c r="BE315" s="142">
        <f t="shared" si="24"/>
        <v>0</v>
      </c>
      <c r="BF315" s="142">
        <f t="shared" si="25"/>
        <v>0</v>
      </c>
      <c r="BG315" s="142">
        <f t="shared" si="26"/>
        <v>0</v>
      </c>
      <c r="BH315" s="142">
        <f t="shared" si="27"/>
        <v>0</v>
      </c>
      <c r="BI315" s="142">
        <f t="shared" si="28"/>
        <v>0</v>
      </c>
      <c r="BJ315" s="17" t="s">
        <v>128</v>
      </c>
      <c r="BK315" s="142">
        <f t="shared" si="29"/>
        <v>0</v>
      </c>
      <c r="BL315" s="17" t="s">
        <v>409</v>
      </c>
      <c r="BM315" s="141" t="s">
        <v>546</v>
      </c>
    </row>
    <row r="316" spans="1:65" s="2" customFormat="1" ht="16.5" customHeight="1">
      <c r="A316" s="32"/>
      <c r="B316" s="135"/>
      <c r="C316" s="153" t="s">
        <v>547</v>
      </c>
      <c r="D316" s="153" t="s">
        <v>161</v>
      </c>
      <c r="E316" s="154" t="s">
        <v>548</v>
      </c>
      <c r="F316" s="208" t="s">
        <v>549</v>
      </c>
      <c r="G316" s="209" t="s">
        <v>205</v>
      </c>
      <c r="H316" s="210">
        <v>12</v>
      </c>
      <c r="I316" s="155"/>
      <c r="J316" s="156">
        <f t="shared" si="20"/>
        <v>0</v>
      </c>
      <c r="K316" s="157"/>
      <c r="L316" s="269"/>
      <c r="M316" s="270" t="s">
        <v>1</v>
      </c>
      <c r="N316" s="271" t="s">
        <v>40</v>
      </c>
      <c r="O316" s="204"/>
      <c r="P316" s="205">
        <f t="shared" si="21"/>
        <v>0</v>
      </c>
      <c r="Q316" s="205">
        <v>4.13E-3</v>
      </c>
      <c r="R316" s="205">
        <f t="shared" si="22"/>
        <v>4.956E-2</v>
      </c>
      <c r="S316" s="205">
        <v>0</v>
      </c>
      <c r="T316" s="206">
        <f t="shared" si="23"/>
        <v>0</v>
      </c>
      <c r="U316" s="207"/>
      <c r="V316" s="207"/>
      <c r="W316" s="207"/>
      <c r="X316" s="207"/>
      <c r="Y316" s="207"/>
      <c r="Z316" s="32"/>
      <c r="AA316" s="32"/>
      <c r="AB316" s="32"/>
      <c r="AC316" s="32"/>
      <c r="AD316" s="32"/>
      <c r="AE316" s="32"/>
      <c r="AR316" s="141" t="s">
        <v>533</v>
      </c>
      <c r="AT316" s="141" t="s">
        <v>161</v>
      </c>
      <c r="AU316" s="141" t="s">
        <v>128</v>
      </c>
      <c r="AY316" s="17" t="s">
        <v>120</v>
      </c>
      <c r="BE316" s="142">
        <f t="shared" si="24"/>
        <v>0</v>
      </c>
      <c r="BF316" s="142">
        <f t="shared" si="25"/>
        <v>0</v>
      </c>
      <c r="BG316" s="142">
        <f t="shared" si="26"/>
        <v>0</v>
      </c>
      <c r="BH316" s="142">
        <f t="shared" si="27"/>
        <v>0</v>
      </c>
      <c r="BI316" s="142">
        <f t="shared" si="28"/>
        <v>0</v>
      </c>
      <c r="BJ316" s="17" t="s">
        <v>128</v>
      </c>
      <c r="BK316" s="142">
        <f t="shared" si="29"/>
        <v>0</v>
      </c>
      <c r="BL316" s="17" t="s">
        <v>533</v>
      </c>
      <c r="BM316" s="141" t="s">
        <v>550</v>
      </c>
    </row>
    <row r="317" spans="1:65" s="2" customFormat="1" ht="21.75" customHeight="1">
      <c r="A317" s="32"/>
      <c r="B317" s="135"/>
      <c r="C317" s="136" t="s">
        <v>551</v>
      </c>
      <c r="D317" s="136" t="s">
        <v>123</v>
      </c>
      <c r="E317" s="137" t="s">
        <v>552</v>
      </c>
      <c r="F317" s="211" t="s">
        <v>553</v>
      </c>
      <c r="G317" s="212" t="s">
        <v>205</v>
      </c>
      <c r="H317" s="213">
        <v>12</v>
      </c>
      <c r="I317" s="138"/>
      <c r="J317" s="139">
        <f t="shared" si="20"/>
        <v>0</v>
      </c>
      <c r="K317" s="140"/>
      <c r="L317" s="201"/>
      <c r="M317" s="202" t="s">
        <v>1</v>
      </c>
      <c r="N317" s="203" t="s">
        <v>40</v>
      </c>
      <c r="O317" s="204"/>
      <c r="P317" s="205">
        <f t="shared" si="21"/>
        <v>0</v>
      </c>
      <c r="Q317" s="205">
        <v>0</v>
      </c>
      <c r="R317" s="205">
        <f t="shared" si="22"/>
        <v>0</v>
      </c>
      <c r="S317" s="205">
        <v>0</v>
      </c>
      <c r="T317" s="206">
        <f t="shared" si="23"/>
        <v>0</v>
      </c>
      <c r="U317" s="207"/>
      <c r="V317" s="207"/>
      <c r="W317" s="207"/>
      <c r="X317" s="207"/>
      <c r="Y317" s="207"/>
      <c r="Z317" s="32"/>
      <c r="AA317" s="32"/>
      <c r="AB317" s="32"/>
      <c r="AC317" s="32"/>
      <c r="AD317" s="32"/>
      <c r="AE317" s="32"/>
      <c r="AR317" s="141" t="s">
        <v>409</v>
      </c>
      <c r="AT317" s="141" t="s">
        <v>123</v>
      </c>
      <c r="AU317" s="141" t="s">
        <v>128</v>
      </c>
      <c r="AY317" s="17" t="s">
        <v>120</v>
      </c>
      <c r="BE317" s="142">
        <f t="shared" si="24"/>
        <v>0</v>
      </c>
      <c r="BF317" s="142">
        <f t="shared" si="25"/>
        <v>0</v>
      </c>
      <c r="BG317" s="142">
        <f t="shared" si="26"/>
        <v>0</v>
      </c>
      <c r="BH317" s="142">
        <f t="shared" si="27"/>
        <v>0</v>
      </c>
      <c r="BI317" s="142">
        <f t="shared" si="28"/>
        <v>0</v>
      </c>
      <c r="BJ317" s="17" t="s">
        <v>128</v>
      </c>
      <c r="BK317" s="142">
        <f t="shared" si="29"/>
        <v>0</v>
      </c>
      <c r="BL317" s="17" t="s">
        <v>409</v>
      </c>
      <c r="BM317" s="141" t="s">
        <v>554</v>
      </c>
    </row>
    <row r="318" spans="1:65" s="2" customFormat="1" ht="33" customHeight="1">
      <c r="A318" s="32"/>
      <c r="B318" s="135"/>
      <c r="C318" s="153" t="s">
        <v>555</v>
      </c>
      <c r="D318" s="153" t="s">
        <v>161</v>
      </c>
      <c r="E318" s="154" t="s">
        <v>556</v>
      </c>
      <c r="F318" s="208" t="s">
        <v>557</v>
      </c>
      <c r="G318" s="209" t="s">
        <v>205</v>
      </c>
      <c r="H318" s="210">
        <v>12</v>
      </c>
      <c r="I318" s="155"/>
      <c r="J318" s="156">
        <f t="shared" si="20"/>
        <v>0</v>
      </c>
      <c r="K318" s="157"/>
      <c r="L318" s="269"/>
      <c r="M318" s="270" t="s">
        <v>1</v>
      </c>
      <c r="N318" s="271" t="s">
        <v>40</v>
      </c>
      <c r="O318" s="204"/>
      <c r="P318" s="205">
        <f t="shared" si="21"/>
        <v>0</v>
      </c>
      <c r="Q318" s="205">
        <v>7.2999999999999995E-2</v>
      </c>
      <c r="R318" s="205">
        <f t="shared" si="22"/>
        <v>0.87599999999999989</v>
      </c>
      <c r="S318" s="205">
        <v>0</v>
      </c>
      <c r="T318" s="206">
        <f t="shared" si="23"/>
        <v>0</v>
      </c>
      <c r="U318" s="207"/>
      <c r="V318" s="207"/>
      <c r="W318" s="207"/>
      <c r="X318" s="207"/>
      <c r="Y318" s="207"/>
      <c r="Z318" s="32"/>
      <c r="AA318" s="32"/>
      <c r="AB318" s="32"/>
      <c r="AC318" s="32"/>
      <c r="AD318" s="32"/>
      <c r="AE318" s="32"/>
      <c r="AR318" s="141" t="s">
        <v>533</v>
      </c>
      <c r="AT318" s="141" t="s">
        <v>161</v>
      </c>
      <c r="AU318" s="141" t="s">
        <v>128</v>
      </c>
      <c r="AY318" s="17" t="s">
        <v>120</v>
      </c>
      <c r="BE318" s="142">
        <f t="shared" si="24"/>
        <v>0</v>
      </c>
      <c r="BF318" s="142">
        <f t="shared" si="25"/>
        <v>0</v>
      </c>
      <c r="BG318" s="142">
        <f t="shared" si="26"/>
        <v>0</v>
      </c>
      <c r="BH318" s="142">
        <f t="shared" si="27"/>
        <v>0</v>
      </c>
      <c r="BI318" s="142">
        <f t="shared" si="28"/>
        <v>0</v>
      </c>
      <c r="BJ318" s="17" t="s">
        <v>128</v>
      </c>
      <c r="BK318" s="142">
        <f t="shared" si="29"/>
        <v>0</v>
      </c>
      <c r="BL318" s="17" t="s">
        <v>533</v>
      </c>
      <c r="BM318" s="141" t="s">
        <v>558</v>
      </c>
    </row>
    <row r="319" spans="1:65" s="2" customFormat="1" ht="16.5" customHeight="1">
      <c r="A319" s="32"/>
      <c r="B319" s="135"/>
      <c r="C319" s="136" t="s">
        <v>559</v>
      </c>
      <c r="D319" s="136" t="s">
        <v>123</v>
      </c>
      <c r="E319" s="137" t="s">
        <v>560</v>
      </c>
      <c r="F319" s="211" t="s">
        <v>561</v>
      </c>
      <c r="G319" s="212" t="s">
        <v>205</v>
      </c>
      <c r="H319" s="213">
        <v>12</v>
      </c>
      <c r="I319" s="138"/>
      <c r="J319" s="139">
        <f t="shared" si="20"/>
        <v>0</v>
      </c>
      <c r="K319" s="140"/>
      <c r="L319" s="201"/>
      <c r="M319" s="202" t="s">
        <v>1</v>
      </c>
      <c r="N319" s="203" t="s">
        <v>40</v>
      </c>
      <c r="O319" s="204"/>
      <c r="P319" s="205">
        <f t="shared" si="21"/>
        <v>0</v>
      </c>
      <c r="Q319" s="205">
        <v>0</v>
      </c>
      <c r="R319" s="205">
        <f t="shared" si="22"/>
        <v>0</v>
      </c>
      <c r="S319" s="205">
        <v>0</v>
      </c>
      <c r="T319" s="206">
        <f t="shared" si="23"/>
        <v>0</v>
      </c>
      <c r="U319" s="207"/>
      <c r="V319" s="207"/>
      <c r="W319" s="207"/>
      <c r="X319" s="207"/>
      <c r="Y319" s="207"/>
      <c r="Z319" s="32"/>
      <c r="AA319" s="32"/>
      <c r="AB319" s="32"/>
      <c r="AC319" s="32"/>
      <c r="AD319" s="32"/>
      <c r="AE319" s="32"/>
      <c r="AR319" s="141" t="s">
        <v>409</v>
      </c>
      <c r="AT319" s="141" t="s">
        <v>123</v>
      </c>
      <c r="AU319" s="141" t="s">
        <v>128</v>
      </c>
      <c r="AY319" s="17" t="s">
        <v>120</v>
      </c>
      <c r="BE319" s="142">
        <f t="shared" si="24"/>
        <v>0</v>
      </c>
      <c r="BF319" s="142">
        <f t="shared" si="25"/>
        <v>0</v>
      </c>
      <c r="BG319" s="142">
        <f t="shared" si="26"/>
        <v>0</v>
      </c>
      <c r="BH319" s="142">
        <f t="shared" si="27"/>
        <v>0</v>
      </c>
      <c r="BI319" s="142">
        <f t="shared" si="28"/>
        <v>0</v>
      </c>
      <c r="BJ319" s="17" t="s">
        <v>128</v>
      </c>
      <c r="BK319" s="142">
        <f t="shared" si="29"/>
        <v>0</v>
      </c>
      <c r="BL319" s="17" t="s">
        <v>409</v>
      </c>
      <c r="BM319" s="141" t="s">
        <v>562</v>
      </c>
    </row>
    <row r="320" spans="1:65" s="2" customFormat="1" ht="16.5" customHeight="1">
      <c r="A320" s="32"/>
      <c r="B320" s="135"/>
      <c r="C320" s="153" t="s">
        <v>563</v>
      </c>
      <c r="D320" s="153" t="s">
        <v>161</v>
      </c>
      <c r="E320" s="154" t="s">
        <v>564</v>
      </c>
      <c r="F320" s="208" t="s">
        <v>565</v>
      </c>
      <c r="G320" s="209" t="s">
        <v>205</v>
      </c>
      <c r="H320" s="210">
        <v>12</v>
      </c>
      <c r="I320" s="155"/>
      <c r="J320" s="156">
        <f t="shared" si="20"/>
        <v>0</v>
      </c>
      <c r="K320" s="157"/>
      <c r="L320" s="269"/>
      <c r="M320" s="270" t="s">
        <v>1</v>
      </c>
      <c r="N320" s="271" t="s">
        <v>40</v>
      </c>
      <c r="O320" s="204"/>
      <c r="P320" s="205">
        <f t="shared" si="21"/>
        <v>0</v>
      </c>
      <c r="Q320" s="205">
        <v>1.9689999999999999E-2</v>
      </c>
      <c r="R320" s="205">
        <f t="shared" si="22"/>
        <v>0.23627999999999999</v>
      </c>
      <c r="S320" s="205">
        <v>0</v>
      </c>
      <c r="T320" s="206">
        <f t="shared" si="23"/>
        <v>0</v>
      </c>
      <c r="U320" s="207"/>
      <c r="V320" s="207"/>
      <c r="W320" s="207"/>
      <c r="X320" s="207"/>
      <c r="Y320" s="207"/>
      <c r="Z320" s="32"/>
      <c r="AA320" s="32"/>
      <c r="AB320" s="32"/>
      <c r="AC320" s="32"/>
      <c r="AD320" s="32"/>
      <c r="AE320" s="32"/>
      <c r="AR320" s="141" t="s">
        <v>533</v>
      </c>
      <c r="AT320" s="141" t="s">
        <v>161</v>
      </c>
      <c r="AU320" s="141" t="s">
        <v>128</v>
      </c>
      <c r="AY320" s="17" t="s">
        <v>120</v>
      </c>
      <c r="BE320" s="142">
        <f t="shared" si="24"/>
        <v>0</v>
      </c>
      <c r="BF320" s="142">
        <f t="shared" si="25"/>
        <v>0</v>
      </c>
      <c r="BG320" s="142">
        <f t="shared" si="26"/>
        <v>0</v>
      </c>
      <c r="BH320" s="142">
        <f t="shared" si="27"/>
        <v>0</v>
      </c>
      <c r="BI320" s="142">
        <f t="shared" si="28"/>
        <v>0</v>
      </c>
      <c r="BJ320" s="17" t="s">
        <v>128</v>
      </c>
      <c r="BK320" s="142">
        <f t="shared" si="29"/>
        <v>0</v>
      </c>
      <c r="BL320" s="17" t="s">
        <v>533</v>
      </c>
      <c r="BM320" s="141" t="s">
        <v>566</v>
      </c>
    </row>
    <row r="321" spans="1:65" s="2" customFormat="1" ht="24.25" customHeight="1">
      <c r="A321" s="32"/>
      <c r="B321" s="135"/>
      <c r="C321" s="136" t="s">
        <v>567</v>
      </c>
      <c r="D321" s="136" t="s">
        <v>123</v>
      </c>
      <c r="E321" s="137" t="s">
        <v>568</v>
      </c>
      <c r="F321" s="211" t="s">
        <v>569</v>
      </c>
      <c r="G321" s="212" t="s">
        <v>187</v>
      </c>
      <c r="H321" s="213">
        <v>120</v>
      </c>
      <c r="I321" s="138"/>
      <c r="J321" s="139">
        <f t="shared" si="20"/>
        <v>0</v>
      </c>
      <c r="K321" s="140"/>
      <c r="L321" s="201"/>
      <c r="M321" s="202" t="s">
        <v>1</v>
      </c>
      <c r="N321" s="203" t="s">
        <v>40</v>
      </c>
      <c r="O321" s="204"/>
      <c r="P321" s="205">
        <f t="shared" si="21"/>
        <v>0</v>
      </c>
      <c r="Q321" s="205">
        <v>0</v>
      </c>
      <c r="R321" s="205">
        <f t="shared" si="22"/>
        <v>0</v>
      </c>
      <c r="S321" s="205">
        <v>0</v>
      </c>
      <c r="T321" s="206">
        <f t="shared" si="23"/>
        <v>0</v>
      </c>
      <c r="U321" s="207"/>
      <c r="V321" s="207"/>
      <c r="W321" s="207"/>
      <c r="X321" s="207"/>
      <c r="Y321" s="207"/>
      <c r="Z321" s="32"/>
      <c r="AA321" s="32"/>
      <c r="AB321" s="32"/>
      <c r="AC321" s="32"/>
      <c r="AD321" s="32"/>
      <c r="AE321" s="32"/>
      <c r="AR321" s="141" t="s">
        <v>409</v>
      </c>
      <c r="AT321" s="141" t="s">
        <v>123</v>
      </c>
      <c r="AU321" s="141" t="s">
        <v>128</v>
      </c>
      <c r="AY321" s="17" t="s">
        <v>120</v>
      </c>
      <c r="BE321" s="142">
        <f t="shared" si="24"/>
        <v>0</v>
      </c>
      <c r="BF321" s="142">
        <f t="shared" si="25"/>
        <v>0</v>
      </c>
      <c r="BG321" s="142">
        <f t="shared" si="26"/>
        <v>0</v>
      </c>
      <c r="BH321" s="142">
        <f t="shared" si="27"/>
        <v>0</v>
      </c>
      <c r="BI321" s="142">
        <f t="shared" si="28"/>
        <v>0</v>
      </c>
      <c r="BJ321" s="17" t="s">
        <v>128</v>
      </c>
      <c r="BK321" s="142">
        <f t="shared" si="29"/>
        <v>0</v>
      </c>
      <c r="BL321" s="17" t="s">
        <v>409</v>
      </c>
      <c r="BM321" s="141" t="s">
        <v>570</v>
      </c>
    </row>
    <row r="322" spans="1:65" s="2" customFormat="1" ht="16.5" customHeight="1">
      <c r="A322" s="32"/>
      <c r="B322" s="135"/>
      <c r="C322" s="153" t="s">
        <v>571</v>
      </c>
      <c r="D322" s="153" t="s">
        <v>161</v>
      </c>
      <c r="E322" s="154" t="s">
        <v>572</v>
      </c>
      <c r="F322" s="208" t="s">
        <v>573</v>
      </c>
      <c r="G322" s="209" t="s">
        <v>164</v>
      </c>
      <c r="H322" s="210">
        <v>114</v>
      </c>
      <c r="I322" s="155"/>
      <c r="J322" s="156">
        <f t="shared" si="20"/>
        <v>0</v>
      </c>
      <c r="K322" s="157"/>
      <c r="L322" s="269"/>
      <c r="M322" s="270" t="s">
        <v>1</v>
      </c>
      <c r="N322" s="271" t="s">
        <v>40</v>
      </c>
      <c r="O322" s="204"/>
      <c r="P322" s="205">
        <f t="shared" si="21"/>
        <v>0</v>
      </c>
      <c r="Q322" s="205">
        <v>1E-3</v>
      </c>
      <c r="R322" s="205">
        <f t="shared" si="22"/>
        <v>0.114</v>
      </c>
      <c r="S322" s="205">
        <v>0</v>
      </c>
      <c r="T322" s="206">
        <f t="shared" si="23"/>
        <v>0</v>
      </c>
      <c r="U322" s="207"/>
      <c r="V322" s="207"/>
      <c r="W322" s="207"/>
      <c r="X322" s="207"/>
      <c r="Y322" s="207"/>
      <c r="Z322" s="32"/>
      <c r="AA322" s="32"/>
      <c r="AB322" s="32"/>
      <c r="AC322" s="32"/>
      <c r="AD322" s="32"/>
      <c r="AE322" s="32"/>
      <c r="AR322" s="141" t="s">
        <v>533</v>
      </c>
      <c r="AT322" s="141" t="s">
        <v>161</v>
      </c>
      <c r="AU322" s="141" t="s">
        <v>128</v>
      </c>
      <c r="AY322" s="17" t="s">
        <v>120</v>
      </c>
      <c r="BE322" s="142">
        <f t="shared" si="24"/>
        <v>0</v>
      </c>
      <c r="BF322" s="142">
        <f t="shared" si="25"/>
        <v>0</v>
      </c>
      <c r="BG322" s="142">
        <f t="shared" si="26"/>
        <v>0</v>
      </c>
      <c r="BH322" s="142">
        <f t="shared" si="27"/>
        <v>0</v>
      </c>
      <c r="BI322" s="142">
        <f t="shared" si="28"/>
        <v>0</v>
      </c>
      <c r="BJ322" s="17" t="s">
        <v>128</v>
      </c>
      <c r="BK322" s="142">
        <f t="shared" si="29"/>
        <v>0</v>
      </c>
      <c r="BL322" s="17" t="s">
        <v>533</v>
      </c>
      <c r="BM322" s="141" t="s">
        <v>574</v>
      </c>
    </row>
    <row r="323" spans="1:65" s="2" customFormat="1" ht="24.25" customHeight="1">
      <c r="A323" s="32"/>
      <c r="B323" s="135"/>
      <c r="C323" s="136" t="s">
        <v>575</v>
      </c>
      <c r="D323" s="136" t="s">
        <v>123</v>
      </c>
      <c r="E323" s="137" t="s">
        <v>576</v>
      </c>
      <c r="F323" s="211" t="s">
        <v>577</v>
      </c>
      <c r="G323" s="212" t="s">
        <v>187</v>
      </c>
      <c r="H323" s="213">
        <v>600</v>
      </c>
      <c r="I323" s="138"/>
      <c r="J323" s="139">
        <f t="shared" si="20"/>
        <v>0</v>
      </c>
      <c r="K323" s="140"/>
      <c r="L323" s="201"/>
      <c r="M323" s="202" t="s">
        <v>1</v>
      </c>
      <c r="N323" s="203" t="s">
        <v>40</v>
      </c>
      <c r="O323" s="204"/>
      <c r="P323" s="205">
        <f t="shared" si="21"/>
        <v>0</v>
      </c>
      <c r="Q323" s="205">
        <v>0</v>
      </c>
      <c r="R323" s="205">
        <f t="shared" si="22"/>
        <v>0</v>
      </c>
      <c r="S323" s="205">
        <v>0</v>
      </c>
      <c r="T323" s="206">
        <f t="shared" si="23"/>
        <v>0</v>
      </c>
      <c r="U323" s="207"/>
      <c r="V323" s="207"/>
      <c r="W323" s="207"/>
      <c r="X323" s="207"/>
      <c r="Y323" s="207"/>
      <c r="Z323" s="32"/>
      <c r="AA323" s="32"/>
      <c r="AB323" s="32"/>
      <c r="AC323" s="32"/>
      <c r="AD323" s="32"/>
      <c r="AE323" s="32"/>
      <c r="AR323" s="141" t="s">
        <v>409</v>
      </c>
      <c r="AT323" s="141" t="s">
        <v>123</v>
      </c>
      <c r="AU323" s="141" t="s">
        <v>128</v>
      </c>
      <c r="AY323" s="17" t="s">
        <v>120</v>
      </c>
      <c r="BE323" s="142">
        <f t="shared" si="24"/>
        <v>0</v>
      </c>
      <c r="BF323" s="142">
        <f t="shared" si="25"/>
        <v>0</v>
      </c>
      <c r="BG323" s="142">
        <f t="shared" si="26"/>
        <v>0</v>
      </c>
      <c r="BH323" s="142">
        <f t="shared" si="27"/>
        <v>0</v>
      </c>
      <c r="BI323" s="142">
        <f t="shared" si="28"/>
        <v>0</v>
      </c>
      <c r="BJ323" s="17" t="s">
        <v>128</v>
      </c>
      <c r="BK323" s="142">
        <f t="shared" si="29"/>
        <v>0</v>
      </c>
      <c r="BL323" s="17" t="s">
        <v>409</v>
      </c>
      <c r="BM323" s="141" t="s">
        <v>578</v>
      </c>
    </row>
    <row r="324" spans="1:65" s="2" customFormat="1" ht="16.5" customHeight="1">
      <c r="A324" s="32"/>
      <c r="B324" s="135"/>
      <c r="C324" s="153" t="s">
        <v>579</v>
      </c>
      <c r="D324" s="153" t="s">
        <v>161</v>
      </c>
      <c r="E324" s="154" t="s">
        <v>580</v>
      </c>
      <c r="F324" s="208" t="s">
        <v>581</v>
      </c>
      <c r="G324" s="209" t="s">
        <v>187</v>
      </c>
      <c r="H324" s="210">
        <v>600</v>
      </c>
      <c r="I324" s="155"/>
      <c r="J324" s="156">
        <f t="shared" si="20"/>
        <v>0</v>
      </c>
      <c r="K324" s="157"/>
      <c r="L324" s="269"/>
      <c r="M324" s="270" t="s">
        <v>1</v>
      </c>
      <c r="N324" s="271" t="s">
        <v>40</v>
      </c>
      <c r="O324" s="204"/>
      <c r="P324" s="205">
        <f t="shared" si="21"/>
        <v>0</v>
      </c>
      <c r="Q324" s="205">
        <v>1.3999999999999999E-4</v>
      </c>
      <c r="R324" s="205">
        <f t="shared" si="22"/>
        <v>8.3999999999999991E-2</v>
      </c>
      <c r="S324" s="205">
        <v>0</v>
      </c>
      <c r="T324" s="206">
        <f t="shared" si="23"/>
        <v>0</v>
      </c>
      <c r="U324" s="207"/>
      <c r="V324" s="207"/>
      <c r="W324" s="207"/>
      <c r="X324" s="207"/>
      <c r="Y324" s="207"/>
      <c r="Z324" s="32"/>
      <c r="AA324" s="32"/>
      <c r="AB324" s="32"/>
      <c r="AC324" s="32"/>
      <c r="AD324" s="32"/>
      <c r="AE324" s="32"/>
      <c r="AR324" s="141" t="s">
        <v>533</v>
      </c>
      <c r="AT324" s="141" t="s">
        <v>161</v>
      </c>
      <c r="AU324" s="141" t="s">
        <v>128</v>
      </c>
      <c r="AY324" s="17" t="s">
        <v>120</v>
      </c>
      <c r="BE324" s="142">
        <f t="shared" si="24"/>
        <v>0</v>
      </c>
      <c r="BF324" s="142">
        <f t="shared" si="25"/>
        <v>0</v>
      </c>
      <c r="BG324" s="142">
        <f t="shared" si="26"/>
        <v>0</v>
      </c>
      <c r="BH324" s="142">
        <f t="shared" si="27"/>
        <v>0</v>
      </c>
      <c r="BI324" s="142">
        <f t="shared" si="28"/>
        <v>0</v>
      </c>
      <c r="BJ324" s="17" t="s">
        <v>128</v>
      </c>
      <c r="BK324" s="142">
        <f t="shared" si="29"/>
        <v>0</v>
      </c>
      <c r="BL324" s="17" t="s">
        <v>533</v>
      </c>
      <c r="BM324" s="141" t="s">
        <v>582</v>
      </c>
    </row>
    <row r="325" spans="1:65" s="2" customFormat="1" ht="16.5" customHeight="1">
      <c r="A325" s="32"/>
      <c r="B325" s="135"/>
      <c r="C325" s="136" t="s">
        <v>583</v>
      </c>
      <c r="D325" s="136" t="s">
        <v>123</v>
      </c>
      <c r="E325" s="137" t="s">
        <v>584</v>
      </c>
      <c r="F325" s="211" t="s">
        <v>585</v>
      </c>
      <c r="G325" s="212" t="s">
        <v>586</v>
      </c>
      <c r="H325" s="213">
        <v>12</v>
      </c>
      <c r="I325" s="138"/>
      <c r="J325" s="139">
        <f t="shared" si="20"/>
        <v>0</v>
      </c>
      <c r="K325" s="140"/>
      <c r="L325" s="201"/>
      <c r="M325" s="202" t="s">
        <v>1</v>
      </c>
      <c r="N325" s="203" t="s">
        <v>40</v>
      </c>
      <c r="O325" s="204"/>
      <c r="P325" s="205">
        <f t="shared" si="21"/>
        <v>0</v>
      </c>
      <c r="Q325" s="205">
        <v>0</v>
      </c>
      <c r="R325" s="205">
        <f t="shared" si="22"/>
        <v>0</v>
      </c>
      <c r="S325" s="205">
        <v>0</v>
      </c>
      <c r="T325" s="206">
        <f t="shared" si="23"/>
        <v>0</v>
      </c>
      <c r="U325" s="207"/>
      <c r="V325" s="207"/>
      <c r="W325" s="207"/>
      <c r="X325" s="207"/>
      <c r="Y325" s="207"/>
      <c r="Z325" s="32"/>
      <c r="AA325" s="32"/>
      <c r="AB325" s="32"/>
      <c r="AC325" s="32"/>
      <c r="AD325" s="32"/>
      <c r="AE325" s="32"/>
      <c r="AR325" s="141" t="s">
        <v>409</v>
      </c>
      <c r="AT325" s="141" t="s">
        <v>123</v>
      </c>
      <c r="AU325" s="141" t="s">
        <v>128</v>
      </c>
      <c r="AY325" s="17" t="s">
        <v>120</v>
      </c>
      <c r="BE325" s="142">
        <f t="shared" si="24"/>
        <v>0</v>
      </c>
      <c r="BF325" s="142">
        <f t="shared" si="25"/>
        <v>0</v>
      </c>
      <c r="BG325" s="142">
        <f t="shared" si="26"/>
        <v>0</v>
      </c>
      <c r="BH325" s="142">
        <f t="shared" si="27"/>
        <v>0</v>
      </c>
      <c r="BI325" s="142">
        <f t="shared" si="28"/>
        <v>0</v>
      </c>
      <c r="BJ325" s="17" t="s">
        <v>128</v>
      </c>
      <c r="BK325" s="142">
        <f t="shared" si="29"/>
        <v>0</v>
      </c>
      <c r="BL325" s="17" t="s">
        <v>409</v>
      </c>
      <c r="BM325" s="141" t="s">
        <v>587</v>
      </c>
    </row>
    <row r="326" spans="1:65" s="2" customFormat="1" ht="37.9" customHeight="1">
      <c r="A326" s="32"/>
      <c r="B326" s="135"/>
      <c r="C326" s="136" t="s">
        <v>588</v>
      </c>
      <c r="D326" s="136" t="s">
        <v>123</v>
      </c>
      <c r="E326" s="137" t="s">
        <v>589</v>
      </c>
      <c r="F326" s="211" t="s">
        <v>590</v>
      </c>
      <c r="G326" s="212" t="s">
        <v>416</v>
      </c>
      <c r="H326" s="213">
        <v>1</v>
      </c>
      <c r="I326" s="138"/>
      <c r="J326" s="139">
        <f t="shared" si="20"/>
        <v>0</v>
      </c>
      <c r="K326" s="140"/>
      <c r="L326" s="201"/>
      <c r="M326" s="202" t="s">
        <v>1</v>
      </c>
      <c r="N326" s="203" t="s">
        <v>40</v>
      </c>
      <c r="O326" s="204"/>
      <c r="P326" s="205">
        <f t="shared" si="21"/>
        <v>0</v>
      </c>
      <c r="Q326" s="205">
        <v>0</v>
      </c>
      <c r="R326" s="205">
        <f t="shared" si="22"/>
        <v>0</v>
      </c>
      <c r="S326" s="205">
        <v>0</v>
      </c>
      <c r="T326" s="206">
        <f t="shared" si="23"/>
        <v>0</v>
      </c>
      <c r="U326" s="207"/>
      <c r="V326" s="207"/>
      <c r="W326" s="207"/>
      <c r="X326" s="207"/>
      <c r="Y326" s="207"/>
      <c r="Z326" s="32"/>
      <c r="AA326" s="32"/>
      <c r="AB326" s="32"/>
      <c r="AC326" s="32"/>
      <c r="AD326" s="32"/>
      <c r="AE326" s="32"/>
      <c r="AR326" s="141" t="s">
        <v>409</v>
      </c>
      <c r="AT326" s="141" t="s">
        <v>123</v>
      </c>
      <c r="AU326" s="141" t="s">
        <v>128</v>
      </c>
      <c r="AY326" s="17" t="s">
        <v>120</v>
      </c>
      <c r="BE326" s="142">
        <f t="shared" si="24"/>
        <v>0</v>
      </c>
      <c r="BF326" s="142">
        <f t="shared" si="25"/>
        <v>0</v>
      </c>
      <c r="BG326" s="142">
        <f t="shared" si="26"/>
        <v>0</v>
      </c>
      <c r="BH326" s="142">
        <f t="shared" si="27"/>
        <v>0</v>
      </c>
      <c r="BI326" s="142">
        <f t="shared" si="28"/>
        <v>0</v>
      </c>
      <c r="BJ326" s="17" t="s">
        <v>128</v>
      </c>
      <c r="BK326" s="142">
        <f t="shared" si="29"/>
        <v>0</v>
      </c>
      <c r="BL326" s="17" t="s">
        <v>409</v>
      </c>
      <c r="BM326" s="141" t="s">
        <v>591</v>
      </c>
    </row>
    <row r="327" spans="1:65" s="12" customFormat="1" ht="22.9" customHeight="1">
      <c r="B327" s="126"/>
      <c r="D327" s="127" t="s">
        <v>73</v>
      </c>
      <c r="E327" s="133" t="s">
        <v>592</v>
      </c>
      <c r="F327" s="223" t="s">
        <v>593</v>
      </c>
      <c r="G327" s="224"/>
      <c r="H327" s="224"/>
      <c r="I327" s="129"/>
      <c r="J327" s="134">
        <f>BK327</f>
        <v>0</v>
      </c>
      <c r="L327" s="252"/>
      <c r="M327" s="253"/>
      <c r="N327" s="254"/>
      <c r="O327" s="254"/>
      <c r="P327" s="255">
        <f>SUM(P328:P335)</f>
        <v>0</v>
      </c>
      <c r="Q327" s="254"/>
      <c r="R327" s="255">
        <f>SUM(R328:R335)</f>
        <v>0</v>
      </c>
      <c r="S327" s="254"/>
      <c r="T327" s="256">
        <f>SUM(T328:T335)</f>
        <v>0</v>
      </c>
      <c r="U327" s="224"/>
      <c r="V327" s="224"/>
      <c r="W327" s="224"/>
      <c r="X327" s="224"/>
      <c r="Y327" s="224"/>
      <c r="AR327" s="127" t="s">
        <v>138</v>
      </c>
      <c r="AT327" s="131" t="s">
        <v>73</v>
      </c>
      <c r="AU327" s="131" t="s">
        <v>82</v>
      </c>
      <c r="AY327" s="127" t="s">
        <v>120</v>
      </c>
      <c r="BK327" s="132">
        <f>SUM(BK328:BK335)</f>
        <v>0</v>
      </c>
    </row>
    <row r="328" spans="1:65" s="2" customFormat="1" ht="55.5" customHeight="1">
      <c r="A328" s="32"/>
      <c r="B328" s="135"/>
      <c r="C328" s="136" t="s">
        <v>594</v>
      </c>
      <c r="D328" s="136" t="s">
        <v>123</v>
      </c>
      <c r="E328" s="137" t="s">
        <v>595</v>
      </c>
      <c r="F328" s="211" t="s">
        <v>596</v>
      </c>
      <c r="G328" s="212" t="s">
        <v>205</v>
      </c>
      <c r="H328" s="213">
        <v>12</v>
      </c>
      <c r="I328" s="138"/>
      <c r="J328" s="139">
        <f>ROUND(I328*H328,2)</f>
        <v>0</v>
      </c>
      <c r="K328" s="140"/>
      <c r="L328" s="201"/>
      <c r="M328" s="202" t="s">
        <v>1</v>
      </c>
      <c r="N328" s="203" t="s">
        <v>40</v>
      </c>
      <c r="O328" s="204"/>
      <c r="P328" s="205">
        <f>O328*H328</f>
        <v>0</v>
      </c>
      <c r="Q328" s="205">
        <v>0</v>
      </c>
      <c r="R328" s="205">
        <f>Q328*H328</f>
        <v>0</v>
      </c>
      <c r="S328" s="205">
        <v>0</v>
      </c>
      <c r="T328" s="206">
        <f>S328*H328</f>
        <v>0</v>
      </c>
      <c r="U328" s="207"/>
      <c r="V328" s="207"/>
      <c r="W328" s="207"/>
      <c r="X328" s="207"/>
      <c r="Y328" s="207"/>
      <c r="Z328" s="32"/>
      <c r="AA328" s="32"/>
      <c r="AB328" s="32"/>
      <c r="AC328" s="32"/>
      <c r="AD328" s="32"/>
      <c r="AE328" s="32"/>
      <c r="AR328" s="141" t="s">
        <v>409</v>
      </c>
      <c r="AT328" s="141" t="s">
        <v>123</v>
      </c>
      <c r="AU328" s="141" t="s">
        <v>128</v>
      </c>
      <c r="AY328" s="17" t="s">
        <v>120</v>
      </c>
      <c r="BE328" s="142">
        <f>IF(N328="základná",J328,0)</f>
        <v>0</v>
      </c>
      <c r="BF328" s="142">
        <f>IF(N328="znížená",J328,0)</f>
        <v>0</v>
      </c>
      <c r="BG328" s="142">
        <f>IF(N328="zákl. prenesená",J328,0)</f>
        <v>0</v>
      </c>
      <c r="BH328" s="142">
        <f>IF(N328="zníž. prenesená",J328,0)</f>
        <v>0</v>
      </c>
      <c r="BI328" s="142">
        <f>IF(N328="nulová",J328,0)</f>
        <v>0</v>
      </c>
      <c r="BJ328" s="17" t="s">
        <v>128</v>
      </c>
      <c r="BK328" s="142">
        <f>ROUND(I328*H328,2)</f>
        <v>0</v>
      </c>
      <c r="BL328" s="17" t="s">
        <v>409</v>
      </c>
      <c r="BM328" s="141" t="s">
        <v>597</v>
      </c>
    </row>
    <row r="329" spans="1:65" s="2" customFormat="1" ht="24.25" customHeight="1">
      <c r="A329" s="32"/>
      <c r="B329" s="135"/>
      <c r="C329" s="136" t="s">
        <v>598</v>
      </c>
      <c r="D329" s="136" t="s">
        <v>123</v>
      </c>
      <c r="E329" s="137" t="s">
        <v>599</v>
      </c>
      <c r="F329" s="211" t="s">
        <v>600</v>
      </c>
      <c r="G329" s="212" t="s">
        <v>205</v>
      </c>
      <c r="H329" s="213">
        <v>12</v>
      </c>
      <c r="I329" s="138"/>
      <c r="J329" s="139">
        <f>ROUND(I329*H329,2)</f>
        <v>0</v>
      </c>
      <c r="K329" s="140"/>
      <c r="L329" s="201"/>
      <c r="M329" s="202" t="s">
        <v>1</v>
      </c>
      <c r="N329" s="203" t="s">
        <v>40</v>
      </c>
      <c r="O329" s="204"/>
      <c r="P329" s="205">
        <f>O329*H329</f>
        <v>0</v>
      </c>
      <c r="Q329" s="205">
        <v>0</v>
      </c>
      <c r="R329" s="205">
        <f>Q329*H329</f>
        <v>0</v>
      </c>
      <c r="S329" s="205">
        <v>0</v>
      </c>
      <c r="T329" s="206">
        <f>S329*H329</f>
        <v>0</v>
      </c>
      <c r="U329" s="207"/>
      <c r="V329" s="207"/>
      <c r="W329" s="207"/>
      <c r="X329" s="207"/>
      <c r="Y329" s="207"/>
      <c r="Z329" s="32"/>
      <c r="AA329" s="32"/>
      <c r="AB329" s="32"/>
      <c r="AC329" s="32"/>
      <c r="AD329" s="32"/>
      <c r="AE329" s="32"/>
      <c r="AR329" s="141" t="s">
        <v>127</v>
      </c>
      <c r="AT329" s="141" t="s">
        <v>123</v>
      </c>
      <c r="AU329" s="141" t="s">
        <v>128</v>
      </c>
      <c r="AY329" s="17" t="s">
        <v>120</v>
      </c>
      <c r="BE329" s="142">
        <f>IF(N329="základná",J329,0)</f>
        <v>0</v>
      </c>
      <c r="BF329" s="142">
        <f>IF(N329="znížená",J329,0)</f>
        <v>0</v>
      </c>
      <c r="BG329" s="142">
        <f>IF(N329="zákl. prenesená",J329,0)</f>
        <v>0</v>
      </c>
      <c r="BH329" s="142">
        <f>IF(N329="zníž. prenesená",J329,0)</f>
        <v>0</v>
      </c>
      <c r="BI329" s="142">
        <f>IF(N329="nulová",J329,0)</f>
        <v>0</v>
      </c>
      <c r="BJ329" s="17" t="s">
        <v>128</v>
      </c>
      <c r="BK329" s="142">
        <f>ROUND(I329*H329,2)</f>
        <v>0</v>
      </c>
      <c r="BL329" s="17" t="s">
        <v>127</v>
      </c>
      <c r="BM329" s="141" t="s">
        <v>601</v>
      </c>
    </row>
    <row r="330" spans="1:65" s="2" customFormat="1" ht="62.65" customHeight="1">
      <c r="A330" s="32"/>
      <c r="B330" s="135"/>
      <c r="C330" s="136" t="s">
        <v>602</v>
      </c>
      <c r="D330" s="136" t="s">
        <v>123</v>
      </c>
      <c r="E330" s="137" t="s">
        <v>603</v>
      </c>
      <c r="F330" s="211" t="s">
        <v>604</v>
      </c>
      <c r="G330" s="212" t="s">
        <v>187</v>
      </c>
      <c r="H330" s="213">
        <v>600</v>
      </c>
      <c r="I330" s="138"/>
      <c r="J330" s="139">
        <f>ROUND(I330*H330,2)</f>
        <v>0</v>
      </c>
      <c r="K330" s="140"/>
      <c r="L330" s="201"/>
      <c r="M330" s="202" t="s">
        <v>1</v>
      </c>
      <c r="N330" s="203" t="s">
        <v>40</v>
      </c>
      <c r="O330" s="204"/>
      <c r="P330" s="205">
        <f>O330*H330</f>
        <v>0</v>
      </c>
      <c r="Q330" s="205">
        <v>0</v>
      </c>
      <c r="R330" s="205">
        <f>Q330*H330</f>
        <v>0</v>
      </c>
      <c r="S330" s="205">
        <v>0</v>
      </c>
      <c r="T330" s="206">
        <f>S330*H330</f>
        <v>0</v>
      </c>
      <c r="U330" s="207"/>
      <c r="V330" s="207"/>
      <c r="W330" s="207"/>
      <c r="X330" s="207"/>
      <c r="Y330" s="207"/>
      <c r="Z330" s="32"/>
      <c r="AA330" s="32"/>
      <c r="AB330" s="32"/>
      <c r="AC330" s="32"/>
      <c r="AD330" s="32"/>
      <c r="AE330" s="32"/>
      <c r="AR330" s="141" t="s">
        <v>409</v>
      </c>
      <c r="AT330" s="141" t="s">
        <v>123</v>
      </c>
      <c r="AU330" s="141" t="s">
        <v>128</v>
      </c>
      <c r="AY330" s="17" t="s">
        <v>120</v>
      </c>
      <c r="BE330" s="142">
        <f>IF(N330="základná",J330,0)</f>
        <v>0</v>
      </c>
      <c r="BF330" s="142">
        <f>IF(N330="znížená",J330,0)</f>
        <v>0</v>
      </c>
      <c r="BG330" s="142">
        <f>IF(N330="zákl. prenesená",J330,0)</f>
        <v>0</v>
      </c>
      <c r="BH330" s="142">
        <f>IF(N330="zníž. prenesená",J330,0)</f>
        <v>0</v>
      </c>
      <c r="BI330" s="142">
        <f>IF(N330="nulová",J330,0)</f>
        <v>0</v>
      </c>
      <c r="BJ330" s="17" t="s">
        <v>128</v>
      </c>
      <c r="BK330" s="142">
        <f>ROUND(I330*H330,2)</f>
        <v>0</v>
      </c>
      <c r="BL330" s="17" t="s">
        <v>409</v>
      </c>
      <c r="BM330" s="141" t="s">
        <v>605</v>
      </c>
    </row>
    <row r="331" spans="1:65" s="2" customFormat="1" ht="24.25" customHeight="1">
      <c r="A331" s="32"/>
      <c r="B331" s="135"/>
      <c r="C331" s="136" t="s">
        <v>606</v>
      </c>
      <c r="D331" s="136" t="s">
        <v>123</v>
      </c>
      <c r="E331" s="137" t="s">
        <v>607</v>
      </c>
      <c r="F331" s="211" t="s">
        <v>608</v>
      </c>
      <c r="G331" s="212" t="s">
        <v>187</v>
      </c>
      <c r="H331" s="213">
        <v>600</v>
      </c>
      <c r="I331" s="138"/>
      <c r="J331" s="139">
        <f>ROUND(I331*H331,2)</f>
        <v>0</v>
      </c>
      <c r="K331" s="140"/>
      <c r="L331" s="201"/>
      <c r="M331" s="202" t="s">
        <v>1</v>
      </c>
      <c r="N331" s="203" t="s">
        <v>40</v>
      </c>
      <c r="O331" s="204"/>
      <c r="P331" s="205">
        <f>O331*H331</f>
        <v>0</v>
      </c>
      <c r="Q331" s="205">
        <v>0</v>
      </c>
      <c r="R331" s="205">
        <f>Q331*H331</f>
        <v>0</v>
      </c>
      <c r="S331" s="205">
        <v>0</v>
      </c>
      <c r="T331" s="206">
        <f>S331*H331</f>
        <v>0</v>
      </c>
      <c r="U331" s="207"/>
      <c r="V331" s="207"/>
      <c r="W331" s="207"/>
      <c r="X331" s="207"/>
      <c r="Y331" s="207"/>
      <c r="Z331" s="32"/>
      <c r="AA331" s="32"/>
      <c r="AB331" s="32"/>
      <c r="AC331" s="32"/>
      <c r="AD331" s="32"/>
      <c r="AE331" s="32"/>
      <c r="AR331" s="141" t="s">
        <v>409</v>
      </c>
      <c r="AT331" s="141" t="s">
        <v>123</v>
      </c>
      <c r="AU331" s="141" t="s">
        <v>128</v>
      </c>
      <c r="AY331" s="17" t="s">
        <v>120</v>
      </c>
      <c r="BE331" s="142">
        <f>IF(N331="základná",J331,0)</f>
        <v>0</v>
      </c>
      <c r="BF331" s="142">
        <f>IF(N331="znížená",J331,0)</f>
        <v>0</v>
      </c>
      <c r="BG331" s="142">
        <f>IF(N331="zákl. prenesená",J331,0)</f>
        <v>0</v>
      </c>
      <c r="BH331" s="142">
        <f>IF(N331="zníž. prenesená",J331,0)</f>
        <v>0</v>
      </c>
      <c r="BI331" s="142">
        <f>IF(N331="nulová",J331,0)</f>
        <v>0</v>
      </c>
      <c r="BJ331" s="17" t="s">
        <v>128</v>
      </c>
      <c r="BK331" s="142">
        <f>ROUND(I331*H331,2)</f>
        <v>0</v>
      </c>
      <c r="BL331" s="17" t="s">
        <v>409</v>
      </c>
      <c r="BM331" s="141" t="s">
        <v>609</v>
      </c>
    </row>
    <row r="332" spans="1:65" s="14" customFormat="1">
      <c r="B332" s="147"/>
      <c r="D332" s="144" t="s">
        <v>130</v>
      </c>
      <c r="E332" s="148" t="s">
        <v>1</v>
      </c>
      <c r="F332" s="214" t="s">
        <v>610</v>
      </c>
      <c r="G332" s="215"/>
      <c r="H332" s="216" t="s">
        <v>1</v>
      </c>
      <c r="I332" s="149"/>
      <c r="L332" s="261"/>
      <c r="M332" s="262"/>
      <c r="N332" s="263"/>
      <c r="O332" s="263"/>
      <c r="P332" s="263"/>
      <c r="Q332" s="263"/>
      <c r="R332" s="263"/>
      <c r="S332" s="263"/>
      <c r="T332" s="264"/>
      <c r="U332" s="215"/>
      <c r="V332" s="215"/>
      <c r="W332" s="215"/>
      <c r="X332" s="215"/>
      <c r="Y332" s="215"/>
      <c r="AT332" s="148" t="s">
        <v>130</v>
      </c>
      <c r="AU332" s="148" t="s">
        <v>128</v>
      </c>
      <c r="AV332" s="14" t="s">
        <v>82</v>
      </c>
      <c r="AW332" s="14" t="s">
        <v>31</v>
      </c>
      <c r="AX332" s="14" t="s">
        <v>74</v>
      </c>
      <c r="AY332" s="148" t="s">
        <v>120</v>
      </c>
    </row>
    <row r="333" spans="1:65" s="13" customFormat="1">
      <c r="B333" s="143"/>
      <c r="D333" s="144" t="s">
        <v>130</v>
      </c>
      <c r="E333" s="145" t="s">
        <v>1</v>
      </c>
      <c r="F333" s="217" t="s">
        <v>611</v>
      </c>
      <c r="G333" s="218"/>
      <c r="H333" s="219">
        <v>600</v>
      </c>
      <c r="I333" s="146"/>
      <c r="L333" s="257"/>
      <c r="M333" s="258"/>
      <c r="N333" s="259"/>
      <c r="O333" s="259"/>
      <c r="P333" s="259"/>
      <c r="Q333" s="259"/>
      <c r="R333" s="259"/>
      <c r="S333" s="259"/>
      <c r="T333" s="260"/>
      <c r="U333" s="218"/>
      <c r="V333" s="218"/>
      <c r="W333" s="218"/>
      <c r="X333" s="218"/>
      <c r="Y333" s="218"/>
      <c r="AT333" s="145" t="s">
        <v>130</v>
      </c>
      <c r="AU333" s="145" t="s">
        <v>128</v>
      </c>
      <c r="AV333" s="13" t="s">
        <v>128</v>
      </c>
      <c r="AW333" s="13" t="s">
        <v>31</v>
      </c>
      <c r="AX333" s="13" t="s">
        <v>82</v>
      </c>
      <c r="AY333" s="145" t="s">
        <v>120</v>
      </c>
    </row>
    <row r="334" spans="1:65" s="2" customFormat="1" ht="24.25" customHeight="1">
      <c r="A334" s="32"/>
      <c r="B334" s="135"/>
      <c r="C334" s="136" t="s">
        <v>612</v>
      </c>
      <c r="D334" s="136" t="s">
        <v>123</v>
      </c>
      <c r="E334" s="137" t="s">
        <v>613</v>
      </c>
      <c r="F334" s="211" t="s">
        <v>614</v>
      </c>
      <c r="G334" s="212" t="s">
        <v>154</v>
      </c>
      <c r="H334" s="213">
        <v>360</v>
      </c>
      <c r="I334" s="138"/>
      <c r="J334" s="139">
        <f>ROUND(I334*H334,2)</f>
        <v>0</v>
      </c>
      <c r="K334" s="140"/>
      <c r="L334" s="201"/>
      <c r="M334" s="202" t="s">
        <v>1</v>
      </c>
      <c r="N334" s="203" t="s">
        <v>40</v>
      </c>
      <c r="O334" s="204"/>
      <c r="P334" s="205">
        <f>O334*H334</f>
        <v>0</v>
      </c>
      <c r="Q334" s="205">
        <v>0</v>
      </c>
      <c r="R334" s="205">
        <f>Q334*H334</f>
        <v>0</v>
      </c>
      <c r="S334" s="205">
        <v>0</v>
      </c>
      <c r="T334" s="206">
        <f>S334*H334</f>
        <v>0</v>
      </c>
      <c r="U334" s="207"/>
      <c r="V334" s="207"/>
      <c r="W334" s="207"/>
      <c r="X334" s="207"/>
      <c r="Y334" s="207"/>
      <c r="Z334" s="32"/>
      <c r="AA334" s="32"/>
      <c r="AB334" s="32"/>
      <c r="AC334" s="32"/>
      <c r="AD334" s="32"/>
      <c r="AE334" s="32"/>
      <c r="AR334" s="141" t="s">
        <v>409</v>
      </c>
      <c r="AT334" s="141" t="s">
        <v>123</v>
      </c>
      <c r="AU334" s="141" t="s">
        <v>128</v>
      </c>
      <c r="AY334" s="17" t="s">
        <v>120</v>
      </c>
      <c r="BE334" s="142">
        <f>IF(N334="základná",J334,0)</f>
        <v>0</v>
      </c>
      <c r="BF334" s="142">
        <f>IF(N334="znížená",J334,0)</f>
        <v>0</v>
      </c>
      <c r="BG334" s="142">
        <f>IF(N334="zákl. prenesená",J334,0)</f>
        <v>0</v>
      </c>
      <c r="BH334" s="142">
        <f>IF(N334="zníž. prenesená",J334,0)</f>
        <v>0</v>
      </c>
      <c r="BI334" s="142">
        <f>IF(N334="nulová",J334,0)</f>
        <v>0</v>
      </c>
      <c r="BJ334" s="17" t="s">
        <v>128</v>
      </c>
      <c r="BK334" s="142">
        <f>ROUND(I334*H334,2)</f>
        <v>0</v>
      </c>
      <c r="BL334" s="17" t="s">
        <v>409</v>
      </c>
      <c r="BM334" s="141" t="s">
        <v>615</v>
      </c>
    </row>
    <row r="335" spans="1:65" s="13" customFormat="1">
      <c r="B335" s="143"/>
      <c r="D335" s="144" t="s">
        <v>130</v>
      </c>
      <c r="E335" s="145" t="s">
        <v>1</v>
      </c>
      <c r="F335" s="217" t="s">
        <v>616</v>
      </c>
      <c r="G335" s="218"/>
      <c r="H335" s="219">
        <v>360</v>
      </c>
      <c r="I335" s="146"/>
      <c r="L335" s="257"/>
      <c r="M335" s="258"/>
      <c r="N335" s="259"/>
      <c r="O335" s="259"/>
      <c r="P335" s="259"/>
      <c r="Q335" s="259"/>
      <c r="R335" s="259"/>
      <c r="S335" s="259"/>
      <c r="T335" s="260"/>
      <c r="U335" s="218"/>
      <c r="V335" s="218"/>
      <c r="W335" s="218"/>
      <c r="X335" s="218"/>
      <c r="Y335" s="218"/>
      <c r="AT335" s="145" t="s">
        <v>130</v>
      </c>
      <c r="AU335" s="145" t="s">
        <v>128</v>
      </c>
      <c r="AV335" s="13" t="s">
        <v>128</v>
      </c>
      <c r="AW335" s="13" t="s">
        <v>31</v>
      </c>
      <c r="AX335" s="13" t="s">
        <v>82</v>
      </c>
      <c r="AY335" s="145" t="s">
        <v>120</v>
      </c>
    </row>
    <row r="336" spans="1:65" s="12" customFormat="1" ht="25.9" customHeight="1">
      <c r="B336" s="126"/>
      <c r="D336" s="127" t="s">
        <v>73</v>
      </c>
      <c r="E336" s="128" t="s">
        <v>617</v>
      </c>
      <c r="F336" s="225" t="s">
        <v>618</v>
      </c>
      <c r="G336" s="224"/>
      <c r="H336" s="224"/>
      <c r="I336" s="129"/>
      <c r="J336" s="130">
        <f>BK336</f>
        <v>0</v>
      </c>
      <c r="L336" s="252"/>
      <c r="M336" s="253"/>
      <c r="N336" s="254"/>
      <c r="O336" s="254"/>
      <c r="P336" s="255">
        <f>SUM(P337:P339)</f>
        <v>0</v>
      </c>
      <c r="Q336" s="254"/>
      <c r="R336" s="255">
        <f>SUM(R337:R339)</f>
        <v>0</v>
      </c>
      <c r="S336" s="254"/>
      <c r="T336" s="256">
        <f>SUM(T337:T339)</f>
        <v>0</v>
      </c>
      <c r="U336" s="224"/>
      <c r="V336" s="224"/>
      <c r="W336" s="224"/>
      <c r="X336" s="224"/>
      <c r="Y336" s="224"/>
      <c r="AR336" s="127" t="s">
        <v>127</v>
      </c>
      <c r="AT336" s="131" t="s">
        <v>73</v>
      </c>
      <c r="AU336" s="131" t="s">
        <v>74</v>
      </c>
      <c r="AY336" s="127" t="s">
        <v>120</v>
      </c>
      <c r="BK336" s="132">
        <f>SUM(BK337:BK339)</f>
        <v>0</v>
      </c>
    </row>
    <row r="337" spans="1:65" s="2" customFormat="1" ht="24.25" customHeight="1">
      <c r="A337" s="32"/>
      <c r="B337" s="135"/>
      <c r="C337" s="136" t="s">
        <v>619</v>
      </c>
      <c r="D337" s="136" t="s">
        <v>123</v>
      </c>
      <c r="E337" s="137" t="s">
        <v>620</v>
      </c>
      <c r="F337" s="211" t="s">
        <v>621</v>
      </c>
      <c r="G337" s="212" t="s">
        <v>416</v>
      </c>
      <c r="H337" s="213">
        <v>1</v>
      </c>
      <c r="I337" s="138"/>
      <c r="J337" s="139">
        <f>ROUND(I337*H337,2)</f>
        <v>0</v>
      </c>
      <c r="K337" s="140"/>
      <c r="L337" s="201"/>
      <c r="M337" s="202" t="s">
        <v>1</v>
      </c>
      <c r="N337" s="203" t="s">
        <v>40</v>
      </c>
      <c r="O337" s="204"/>
      <c r="P337" s="205">
        <f>O337*H337</f>
        <v>0</v>
      </c>
      <c r="Q337" s="205">
        <v>0</v>
      </c>
      <c r="R337" s="205">
        <f>Q337*H337</f>
        <v>0</v>
      </c>
      <c r="S337" s="205">
        <v>0</v>
      </c>
      <c r="T337" s="206">
        <f>S337*H337</f>
        <v>0</v>
      </c>
      <c r="U337" s="207"/>
      <c r="V337" s="207"/>
      <c r="W337" s="207"/>
      <c r="X337" s="207"/>
      <c r="Y337" s="207"/>
      <c r="Z337" s="32"/>
      <c r="AA337" s="32"/>
      <c r="AB337" s="32"/>
      <c r="AC337" s="32"/>
      <c r="AD337" s="32"/>
      <c r="AE337" s="32"/>
      <c r="AR337" s="141" t="s">
        <v>622</v>
      </c>
      <c r="AT337" s="141" t="s">
        <v>123</v>
      </c>
      <c r="AU337" s="141" t="s">
        <v>82</v>
      </c>
      <c r="AY337" s="17" t="s">
        <v>120</v>
      </c>
      <c r="BE337" s="142">
        <f>IF(N337="základná",J337,0)</f>
        <v>0</v>
      </c>
      <c r="BF337" s="142">
        <f>IF(N337="znížená",J337,0)</f>
        <v>0</v>
      </c>
      <c r="BG337" s="142">
        <f>IF(N337="zákl. prenesená",J337,0)</f>
        <v>0</v>
      </c>
      <c r="BH337" s="142">
        <f>IF(N337="zníž. prenesená",J337,0)</f>
        <v>0</v>
      </c>
      <c r="BI337" s="142">
        <f>IF(N337="nulová",J337,0)</f>
        <v>0</v>
      </c>
      <c r="BJ337" s="17" t="s">
        <v>128</v>
      </c>
      <c r="BK337" s="142">
        <f>ROUND(I337*H337,2)</f>
        <v>0</v>
      </c>
      <c r="BL337" s="17" t="s">
        <v>622</v>
      </c>
      <c r="BM337" s="141" t="s">
        <v>623</v>
      </c>
    </row>
    <row r="338" spans="1:65" s="2" customFormat="1" ht="24.25" customHeight="1">
      <c r="A338" s="32"/>
      <c r="B338" s="135"/>
      <c r="C338" s="136" t="s">
        <v>624</v>
      </c>
      <c r="D338" s="136" t="s">
        <v>123</v>
      </c>
      <c r="E338" s="137" t="s">
        <v>625</v>
      </c>
      <c r="F338" s="211" t="s">
        <v>626</v>
      </c>
      <c r="G338" s="212" t="s">
        <v>416</v>
      </c>
      <c r="H338" s="213">
        <v>1</v>
      </c>
      <c r="I338" s="138"/>
      <c r="J338" s="139">
        <f>ROUND(I338*H338,2)</f>
        <v>0</v>
      </c>
      <c r="K338" s="140"/>
      <c r="L338" s="201"/>
      <c r="M338" s="202" t="s">
        <v>1</v>
      </c>
      <c r="N338" s="203" t="s">
        <v>40</v>
      </c>
      <c r="O338" s="204"/>
      <c r="P338" s="205">
        <f>O338*H338</f>
        <v>0</v>
      </c>
      <c r="Q338" s="205">
        <v>0</v>
      </c>
      <c r="R338" s="205">
        <f>Q338*H338</f>
        <v>0</v>
      </c>
      <c r="S338" s="205">
        <v>0</v>
      </c>
      <c r="T338" s="206">
        <f>S338*H338</f>
        <v>0</v>
      </c>
      <c r="U338" s="207"/>
      <c r="V338" s="207"/>
      <c r="W338" s="207"/>
      <c r="X338" s="207"/>
      <c r="Y338" s="207"/>
      <c r="Z338" s="32"/>
      <c r="AA338" s="32"/>
      <c r="AB338" s="32"/>
      <c r="AC338" s="32"/>
      <c r="AD338" s="32"/>
      <c r="AE338" s="32"/>
      <c r="AR338" s="141" t="s">
        <v>622</v>
      </c>
      <c r="AT338" s="141" t="s">
        <v>123</v>
      </c>
      <c r="AU338" s="141" t="s">
        <v>82</v>
      </c>
      <c r="AY338" s="17" t="s">
        <v>120</v>
      </c>
      <c r="BE338" s="142">
        <f>IF(N338="základná",J338,0)</f>
        <v>0</v>
      </c>
      <c r="BF338" s="142">
        <f>IF(N338="znížená",J338,0)</f>
        <v>0</v>
      </c>
      <c r="BG338" s="142">
        <f>IF(N338="zákl. prenesená",J338,0)</f>
        <v>0</v>
      </c>
      <c r="BH338" s="142">
        <f>IF(N338="zníž. prenesená",J338,0)</f>
        <v>0</v>
      </c>
      <c r="BI338" s="142">
        <f>IF(N338="nulová",J338,0)</f>
        <v>0</v>
      </c>
      <c r="BJ338" s="17" t="s">
        <v>128</v>
      </c>
      <c r="BK338" s="142">
        <f>ROUND(I338*H338,2)</f>
        <v>0</v>
      </c>
      <c r="BL338" s="17" t="s">
        <v>622</v>
      </c>
      <c r="BM338" s="141" t="s">
        <v>627</v>
      </c>
    </row>
    <row r="339" spans="1:65" s="2" customFormat="1" ht="24.25" customHeight="1">
      <c r="A339" s="32"/>
      <c r="B339" s="135"/>
      <c r="C339" s="136" t="s">
        <v>628</v>
      </c>
      <c r="D339" s="136" t="s">
        <v>123</v>
      </c>
      <c r="E339" s="137" t="s">
        <v>629</v>
      </c>
      <c r="F339" s="211" t="s">
        <v>630</v>
      </c>
      <c r="G339" s="212" t="s">
        <v>416</v>
      </c>
      <c r="H339" s="213">
        <v>1</v>
      </c>
      <c r="I339" s="138"/>
      <c r="J339" s="139">
        <f>ROUND(I339*H339,2)</f>
        <v>0</v>
      </c>
      <c r="K339" s="140"/>
      <c r="L339" s="201"/>
      <c r="M339" s="272" t="s">
        <v>1</v>
      </c>
      <c r="N339" s="273" t="s">
        <v>40</v>
      </c>
      <c r="O339" s="274"/>
      <c r="P339" s="275">
        <f>O339*H339</f>
        <v>0</v>
      </c>
      <c r="Q339" s="275">
        <v>0</v>
      </c>
      <c r="R339" s="275">
        <f>Q339*H339</f>
        <v>0</v>
      </c>
      <c r="S339" s="275">
        <v>0</v>
      </c>
      <c r="T339" s="276">
        <f>S339*H339</f>
        <v>0</v>
      </c>
      <c r="U339" s="207"/>
      <c r="V339" s="207"/>
      <c r="W339" s="207"/>
      <c r="X339" s="207"/>
      <c r="Y339" s="207"/>
      <c r="Z339" s="32"/>
      <c r="AA339" s="32"/>
      <c r="AB339" s="32"/>
      <c r="AC339" s="32"/>
      <c r="AD339" s="32"/>
      <c r="AE339" s="32"/>
      <c r="AR339" s="141" t="s">
        <v>622</v>
      </c>
      <c r="AT339" s="141" t="s">
        <v>123</v>
      </c>
      <c r="AU339" s="141" t="s">
        <v>82</v>
      </c>
      <c r="AY339" s="17" t="s">
        <v>120</v>
      </c>
      <c r="BE339" s="142">
        <f>IF(N339="základná",J339,0)</f>
        <v>0</v>
      </c>
      <c r="BF339" s="142">
        <f>IF(N339="znížená",J339,0)</f>
        <v>0</v>
      </c>
      <c r="BG339" s="142">
        <f>IF(N339="zákl. prenesená",J339,0)</f>
        <v>0</v>
      </c>
      <c r="BH339" s="142">
        <f>IF(N339="zníž. prenesená",J339,0)</f>
        <v>0</v>
      </c>
      <c r="BI339" s="142">
        <f>IF(N339="nulová",J339,0)</f>
        <v>0</v>
      </c>
      <c r="BJ339" s="17" t="s">
        <v>128</v>
      </c>
      <c r="BK339" s="142">
        <f>ROUND(I339*H339,2)</f>
        <v>0</v>
      </c>
      <c r="BL339" s="17" t="s">
        <v>622</v>
      </c>
      <c r="BM339" s="141" t="s">
        <v>631</v>
      </c>
    </row>
    <row r="340" spans="1:65" s="2" customFormat="1" ht="7" customHeight="1">
      <c r="A340" s="32"/>
      <c r="B340" s="48"/>
      <c r="C340" s="49"/>
      <c r="D340" s="49"/>
      <c r="E340" s="49"/>
      <c r="F340" s="49"/>
      <c r="G340" s="49"/>
      <c r="H340" s="49"/>
      <c r="I340" s="49"/>
      <c r="J340" s="49"/>
      <c r="K340" s="49"/>
      <c r="L340" s="201"/>
      <c r="M340" s="207"/>
      <c r="N340" s="232"/>
      <c r="O340" s="207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32"/>
      <c r="AA340" s="32"/>
      <c r="AB340" s="32"/>
      <c r="AC340" s="32"/>
      <c r="AD340" s="32"/>
      <c r="AE340" s="32"/>
    </row>
  </sheetData>
  <autoFilter ref="C129:K339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102-00 - Oprava miestnej ...</vt:lpstr>
      <vt:lpstr>'102-00 - Oprava miestnej ...'!Názvy_tlače</vt:lpstr>
      <vt:lpstr>'Rekapitulácia stavby'!Názvy_tlače</vt:lpstr>
      <vt:lpstr>'102-00 - Oprava miestnej 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Tóthová</dc:creator>
  <cp:lastModifiedBy>Admin</cp:lastModifiedBy>
  <cp:lastPrinted>2021-09-13T13:05:17Z</cp:lastPrinted>
  <dcterms:created xsi:type="dcterms:W3CDTF">2021-09-02T09:19:10Z</dcterms:created>
  <dcterms:modified xsi:type="dcterms:W3CDTF">2022-02-14T11:32:14Z</dcterms:modified>
</cp:coreProperties>
</file>